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05" yWindow="60" windowWidth="19440" windowHeight="10035" activeTab="1"/>
  </bookViews>
  <sheets>
    <sheet name="прил 2" sheetId="8" r:id="rId1"/>
    <sheet name="прил.4" sheetId="9" r:id="rId2"/>
  </sheets>
  <calcPr calcId="124519"/>
</workbook>
</file>

<file path=xl/calcChain.xml><?xml version="1.0" encoding="utf-8"?>
<calcChain xmlns="http://schemas.openxmlformats.org/spreadsheetml/2006/main">
  <c r="D14" i="8"/>
  <c r="D108"/>
  <c r="D107"/>
  <c r="D106"/>
  <c r="D102"/>
  <c r="D101"/>
  <c r="D100"/>
  <c r="D99"/>
  <c r="D97"/>
  <c r="D94"/>
  <c r="D92"/>
  <c r="D88"/>
  <c r="D81"/>
  <c r="D76"/>
  <c r="D75" s="1"/>
  <c r="D71"/>
  <c r="D69" s="1"/>
  <c r="D63"/>
  <c r="D59"/>
  <c r="D56"/>
  <c r="D52"/>
  <c r="C52"/>
  <c r="D51"/>
  <c r="D49"/>
  <c r="D45"/>
  <c r="D40"/>
  <c r="D39" s="1"/>
  <c r="D36"/>
  <c r="D33"/>
  <c r="D29"/>
  <c r="D27"/>
  <c r="D19"/>
  <c r="D13"/>
  <c r="D87" l="1"/>
  <c r="D96"/>
  <c r="D12"/>
  <c r="D26"/>
  <c r="D44"/>
  <c r="D48"/>
  <c r="D79" l="1"/>
  <c r="D43"/>
  <c r="D89"/>
  <c r="D42"/>
  <c r="D25"/>
  <c r="D24" l="1"/>
  <c r="D74"/>
  <c r="D73" l="1"/>
  <c r="D11"/>
  <c r="D111" l="1"/>
  <c r="D110"/>
</calcChain>
</file>

<file path=xl/sharedStrings.xml><?xml version="1.0" encoding="utf-8"?>
<sst xmlns="http://schemas.openxmlformats.org/spreadsheetml/2006/main" count="372" uniqueCount="301">
  <si>
    <t xml:space="preserve">                                                                        Приложение 2</t>
  </si>
  <si>
    <t xml:space="preserve">                                                                        к решению Думы</t>
  </si>
  <si>
    <t xml:space="preserve">Прогнозируемые доходы муниципального образования "Нукутский район" на 2020 год </t>
  </si>
  <si>
    <t>КБК</t>
  </si>
  <si>
    <t>Наименование</t>
  </si>
  <si>
    <t>000 1 00 00000 00 0000 000</t>
  </si>
  <si>
    <t>ДОХОДЫ</t>
  </si>
  <si>
    <t xml:space="preserve"> 000 1 01 00000 00 0000 000</t>
  </si>
  <si>
    <t>НАЛОГ НА ПРИБЫЛЬ, ДОХОДЫ</t>
  </si>
  <si>
    <t>000 1 01 02000 01 0000 110</t>
  </si>
  <si>
    <t>НАЛОГ НА ДОХОДЫ ФИЗИЧЕСКИХ ЛИЦ</t>
  </si>
  <si>
    <t>000  1 01 02010 01 0000 110</t>
  </si>
  <si>
    <r>
  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</t>
    </r>
    <r>
      <rPr>
        <i/>
        <vertAlign val="superscript"/>
        <sz val="8"/>
        <rFont val="Times New Roman"/>
        <family val="1"/>
        <charset val="204"/>
      </rPr>
      <t>1</t>
    </r>
    <r>
      <rPr>
        <i/>
        <sz val="8"/>
        <rFont val="Times New Roman"/>
        <family val="1"/>
        <charset val="204"/>
      </rPr>
      <t xml:space="preserve"> и 228 Налогового кодекса Российской Федерации</t>
    </r>
  </si>
  <si>
    <t>000  1 01 02020 01 0000 110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</si>
  <si>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</si>
  <si>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</si>
  <si>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</si>
  <si>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000  1 01 02040 01 0000 110</t>
  </si>
  <si>
    <r>
  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</t>
    </r>
    <r>
      <rPr>
        <i/>
        <vertAlign val="superscript"/>
        <sz val="8"/>
        <rFont val="Times New Roman"/>
        <family val="1"/>
        <charset val="204"/>
      </rPr>
      <t>1</t>
    </r>
    <r>
      <rPr>
        <i/>
        <sz val="8"/>
        <rFont val="Times New Roman"/>
        <family val="1"/>
        <charset val="204"/>
      </rPr>
      <t xml:space="preserve"> Налогового кодекса Российской Федерации</t>
    </r>
  </si>
  <si>
    <t>000  1 01 02070 01 0000 110</t>
  </si>
  <si>
    <t>Налог на доходы физических лиц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</t>
  </si>
  <si>
    <t>000 1 03 02000 01 0000 110</t>
  </si>
  <si>
    <t>НАЛОГИ НА ТОВАРЫ (РАБОТЫ,УСЛУГИ), РЕАЛИЗУЕМЫЕ НА ТЕРРИТОРИИ РФ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</si>
  <si>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</si>
  <si>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</si>
  <si>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</si>
  <si>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</si>
  <si>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</si>
  <si>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</si>
  <si>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</si>
  <si>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</si>
  <si>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000 1 05 00000 00 0000 000</t>
  </si>
  <si>
    <t>НАЛОГИ НА СОВОКУПНЫЙ ДОХОД</t>
  </si>
  <si>
    <t>000 1 05 01000 00 0000 110</t>
  </si>
  <si>
    <t>Налог, взимаемый в связи с применением упрощенной системы налогообложения</t>
  </si>
  <si>
    <t>000 1 05 01010 00 0000 110</t>
  </si>
  <si>
    <t>Налог, взимаемый с налогоплательщиков, выбравших в качестве объекта налогообложения доходы</t>
  </si>
  <si>
    <t>000 1 05 01011 01 0000 110</t>
  </si>
  <si>
    <t>000 1 05 01012 01 0000 110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</si>
  <si>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</si>
  <si>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000 1 05 01020 00 0000 110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</si>
  <si>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</si>
  <si>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</si>
  <si>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</si>
  <si>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000 1 05 01022 01 0000 110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</si>
  <si>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</si>
  <si>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000 1 05 04020 02 0000 110</t>
  </si>
  <si>
    <r>
      <t xml:space="preserve">Налог, взимаемый в связи с применением патентной системы налогообложения, зачисляемый в бюджеты муниципальных районов </t>
    </r>
    <r>
      <rPr>
        <i/>
        <vertAlign val="superscript"/>
        <sz val="8"/>
        <rFont val="Times New Roman"/>
        <family val="1"/>
        <charset val="204"/>
      </rPr>
      <t>5</t>
    </r>
  </si>
  <si>
    <t>000 1 05 02000 00 0000 110</t>
  </si>
  <si>
    <t>Единый налог на вмененный доход для отдельных видов деятельности</t>
  </si>
  <si>
    <t>000 1 05 02010 02 0000 110</t>
  </si>
  <si>
    <t>000 1 05 02020 02 0000 110</t>
  </si>
  <si>
    <t>Единый налог на вмененный доход для отдельных видов деятельности (за налоговые периоды, истекшие до1 января 2011 года)</t>
  </si>
  <si>
    <t>000  1 05 03000 01 0000 110</t>
  </si>
  <si>
    <t>Единый сельскохозяйственный налог</t>
  </si>
  <si>
    <t>000  1 05 03010 01 0000 110</t>
  </si>
  <si>
    <t>000  1 05 03020 01 0000 110</t>
  </si>
  <si>
    <t>Единый сельскохозяйственный налог (за налоговые периоды, истекшие до 1 января 2011 года)</t>
  </si>
  <si>
    <t>000 1 08 00000 00 0000 000</t>
  </si>
  <si>
    <t>ГОСУДАРСТВЕННАЯ ПОШЛИНА, СБОРЫ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</si>
  <si>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</si>
  <si>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</si>
  <si>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</si>
  <si>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</si>
  <si>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</si>
  <si>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</si>
  <si>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</si>
  <si>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</si>
  <si>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000 1 11 05013 00 0000 120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</si>
  <si>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</si>
  <si>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000 1 11 05013 05 0000 120</t>
  </si>
  <si>
    <t>000 1 11 05025 05 0000 120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</si>
  <si>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</si>
  <si>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000 1 11 05035 05 0000 120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</si>
  <si>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</si>
  <si>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000 1 11 09000 00 0000 120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</si>
  <si>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</si>
  <si>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000 1 11 09040 00 0000 120</t>
  </si>
  <si>
    <t>000 1 11 09045 05 0000 120</t>
  </si>
  <si>
    <t xml:space="preserve"> 000 1 12 00000 00 0000 000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</si>
  <si>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</si>
  <si>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</si>
  <si>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</si>
  <si>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000 1 12 01010 01 0000 120</t>
  </si>
  <si>
    <t>Плата за выбросы загрязняющих веществ в атмосферный воздух стационарными объектами</t>
  </si>
  <si>
    <t>000 1 12 01030 01 0000 120</t>
  </si>
  <si>
    <t>Плата за сбросы загрязняющих веществ в водные объекты</t>
  </si>
  <si>
    <t>000 1 12 01040 01 0000 120</t>
  </si>
  <si>
    <t>Плата за размещение отходов производства и потребления</t>
  </si>
  <si>
    <t>000 1 13 00000 00 0000 000</t>
  </si>
  <si>
    <t>ДОХОДЫ ОТ ОКАЗАНИЯ ПЛАТНЫХ УСЛУГ И КОМПЕНСАЦИИ ЗАТРАТ ГОСУДАРСТВА</t>
  </si>
  <si>
    <t>000 1 13 01995 10 0000 130</t>
  </si>
  <si>
    <t>Прочие доходы от оказания платных услуг (работ) получателями средств бюджетов муниципальных районов</t>
  </si>
  <si>
    <t>000 1 13 02995 05 0000 130</t>
  </si>
  <si>
    <t>Прочие доходы от оказания платных услуг получателями средств бюджетов муниципальных райнов и компенсации затрат бюджетов муниципальных районов</t>
  </si>
  <si>
    <t>000 1 14 00000 00 0000 000</t>
  </si>
  <si>
    <t>ДОХОДЫ ОТ ПРОДАЖИ МАТЕРИАЛЬНЫХ И НЕМАТЕРИАЛЬНЫХ АКТИВОВ</t>
  </si>
  <si>
    <t>000 1 14 02053 05 0000 410</t>
  </si>
  <si>
    <t>Доходы от реализации иного имущества, находящегося в собственности муниципальных районов ( за исключением имущества муниц. Бюдж. И автон. Учрежд., а также имущ-вамун.унит.предпр., в том числе казенных), в части реализации осн.ср-в по указ.имущ-ву</t>
  </si>
  <si>
    <t>000 1 14 06013 10 0000 430</t>
  </si>
  <si>
    <t>Доходы от продажи земельных участков, государственная собственность на которые не раз и которые расположены в границах поселений</t>
  </si>
  <si>
    <t>000 1 14 06025 05 0000 430</t>
  </si>
  <si>
    <t>Доходы от реализации иного имущества, находящегося в собственности поселений, в части реализации основных средств по указанному имуществу</t>
  </si>
  <si>
    <t>000 1 16 00000 00 0000 000</t>
  </si>
  <si>
    <t>ШТРАФЫ, САНКЦИИ, ВОЗМЕЩЕНИЕ УЩЕРБА</t>
  </si>
  <si>
    <t>000 1 16 01000 01 0000 140</t>
  </si>
  <si>
    <t>Административные штрафы, установленные Кодексом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</si>
  <si>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</si>
  <si>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</si>
  <si>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000 1 16 07000 01 0000 140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</si>
  <si>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</si>
  <si>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000 1 16 10000 00 0000 140</t>
  </si>
  <si>
    <t>Платежи в целях возмещения причиненного ущерба (убытков)</t>
  </si>
  <si>
    <t>000 1 16 11000 01 0000 140</t>
  </si>
  <si>
    <t>Платежи, уплачиваемые в целях возмещения вреда</t>
  </si>
  <si>
    <t>000 1 17 00000 00 0000 000</t>
  </si>
  <si>
    <t>ПРОЧИЕ НЕНАЛОГОВЫЕ ДОХОДЫ</t>
  </si>
  <si>
    <t>000 1 17 01050 05 0000 180</t>
  </si>
  <si>
    <t>Невыясненные поступления в бюджет</t>
  </si>
  <si>
    <t>000 1 17 05000 00 0000 180</t>
  </si>
  <si>
    <t>Прочие неналоговые доходы</t>
  </si>
  <si>
    <t>000 1 17 05050 05 0000 180</t>
  </si>
  <si>
    <t>Прочие неналоговые доходы бюджетов муниципальных районов местных бюджетов</t>
  </si>
  <si>
    <t>000 2 00 00000 00 0000 000</t>
  </si>
  <si>
    <t xml:space="preserve">   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</si>
  <si>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</si>
  <si>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</si>
  <si>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</si>
  <si>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>Дотация от других бюджетов бюджетной системы Российской Федерации</t>
  </si>
  <si>
    <t>033 2 02 15001 00 0000 150</t>
  </si>
  <si>
    <t>Дотация бюджетам муниципальных районов на выравнивание уровня бюджетной обеспеченности</t>
  </si>
  <si>
    <t>033 2 02 15001 05 0000 150</t>
  </si>
  <si>
    <t>033 2 02 15002 00 0000 150</t>
  </si>
  <si>
    <t>Дотации бюджетам муниципальных районов на поддержку мер по обеспечению сбалансированности бюджетов</t>
  </si>
  <si>
    <t>000 2 02 20000 00 0000 150</t>
  </si>
  <si>
    <t>Субсидии бюджетам субъектов Российской Федерации и муниципальных образований (межбюджетные субсидии)</t>
  </si>
  <si>
    <t>033 2 02 02008 00 0000 151</t>
  </si>
  <si>
    <t>Субсидии бюджетам муниципальных районов на обеспечение жильем молодых семей</t>
  </si>
  <si>
    <t>033 2 02 20077 00 0000 150</t>
  </si>
  <si>
    <t>Субсидии бюджетам на софинансирование капитальных вложений в объекты государственной (муниципальной) собственности</t>
  </si>
  <si>
    <t>033 2 02 20077 05 0000 150</t>
  </si>
  <si>
    <t>Субсидии бюджетам муниципальных районов на софинансирование капитальных вложений в объекты государственной (муниципальной) собственности</t>
  </si>
  <si>
    <t>033 2 02 25097 05 0000 150</t>
  </si>
  <si>
    <t>Субсидии бюджетам муниципальных районов на создание в общеобразовательных организациях, расположенных в сельскойместности, условий для занятий физической культурой и спортом</t>
  </si>
  <si>
    <t>033 2 02 25519 05 0000 150</t>
  </si>
  <si>
    <t>Иные межбюджетные трансферты на комплектование книжных фондов библиотек муниципальных образований Иркутской области</t>
  </si>
  <si>
    <t>033 2 02 02145 05 0000 151</t>
  </si>
  <si>
    <t>Субсидии бюджетам муниципальных районов  на модернизацию региональных систем общего образования</t>
  </si>
  <si>
    <t>000 2 02 29999 00 0000 150</t>
  </si>
  <si>
    <t>Прочие субсидии</t>
  </si>
  <si>
    <t>033 2 02 29999 05 0000 150</t>
  </si>
  <si>
    <t>Прочие субсидии бюджетам муниципальных районов</t>
  </si>
  <si>
    <t>000 2 02 30000 00 0000 150</t>
  </si>
  <si>
    <t>Субвенции от других бюджетов бюджетной системы Российской Федерации</t>
  </si>
  <si>
    <t>000 2 02 03121 05 0000 151</t>
  </si>
  <si>
    <t>Субвенции бюджетам муниципальных районов на проведение Всероссийской сельскохозяйственной переписи в 2016 году</t>
  </si>
  <si>
    <t>000 2 02 35120 05 0000 150</t>
  </si>
  <si>
    <t>Субвенции бюджетам муниципальных районов на осуществление полномочий по составлению  (изменению) списков кандидатов в присяжные заседатели федеральных судов общей юрисдикции в Российской Федерации</t>
  </si>
  <si>
    <t>000 2 02 03021 00 0000 151</t>
  </si>
  <si>
    <t>Субвенции бюджетам муниципальных образований на ежемесячное денежное вознаграждение за классное руководство</t>
  </si>
  <si>
    <t>000 2 02 03021 05 0000 151</t>
  </si>
  <si>
    <t>Субвенции бюджетам муниципальных районов на ежемесячное денежное вознаграждение за классное руководство</t>
  </si>
  <si>
    <t>000 2 02 30022 00 0000 150</t>
  </si>
  <si>
    <t>Субвенция бюджетам муниципальных образовангий на предоставление гражданам сибсидий на оплату жилого помещения и коммунальных услуг</t>
  </si>
  <si>
    <t>000 2 02 30022 05 0000 150</t>
  </si>
  <si>
    <t>Субвенция бюджетам муниципальных районов на предоставление гражданам сибсидий на оплату жилого помещения и коммунальных услуг</t>
  </si>
  <si>
    <t>000 2 02 30024 00 0000 150</t>
  </si>
  <si>
    <t>Субвенции местным бюджетам на выполнение передаваемых полномочий субъектов Российской Федерации</t>
  </si>
  <si>
    <t>000 2 02 30024 05 0000 150</t>
  </si>
  <si>
    <t>Субвенции бюджетам муниципальных районов на выполнение передаваемых полномочий субъектов РФ</t>
  </si>
  <si>
    <t>000 2 02 35469 05 0000 150</t>
  </si>
  <si>
    <t>Субвенция бюджетам муниципальных районов на проведение Всероссийской переписи населения 2020 года</t>
  </si>
  <si>
    <t>000 2 02 39999 00 0000 150</t>
  </si>
  <si>
    <t>Прочие субвенции</t>
  </si>
  <si>
    <t>000 2 02 39999 05 0000 150</t>
  </si>
  <si>
    <t>Прочие субвенции бюджетам муниципальных районов</t>
  </si>
  <si>
    <t>000 2 02 04000 00 0000 150</t>
  </si>
  <si>
    <t>Иные межбюджетные трансферты</t>
  </si>
  <si>
    <t>000 2 02 40014 05 0000 150</t>
  </si>
  <si>
    <t>Межбюджетные трансферты, передаваемые бюджетам муниципальных районов из бюджетов поселений на существление части полномочий по решению вопросов местного значения в соответствии с заключенными соглашениями</t>
  </si>
  <si>
    <t>000 2 02 45144 05 0000 150</t>
  </si>
  <si>
    <t>Субсидии бюджетам муниципальных районов на комплектование книжных фондов библтотек муниципальных образований.</t>
  </si>
  <si>
    <t>000 2 02 04041 05 0000 151</t>
  </si>
  <si>
    <t>Межбюджетные трансферты ,передаваемые бюджетам муниципальных районов, на подключение общедоступных библиотек РФ к сетим Интернет и развитие системы библиотечного дела с учетом задачи расширения информационных технологий и оцифровки</t>
  </si>
  <si>
    <t>000 2 02 49999 10 0000 150</t>
  </si>
  <si>
    <t>Прочие межбюджетные трансферты</t>
  </si>
  <si>
    <t>000 2 07 00000 00 0000 150</t>
  </si>
  <si>
    <t>Прочие безвозмездные поступления</t>
  </si>
  <si>
    <t>000 2 07 05030 05 0000 150</t>
  </si>
  <si>
    <t>Прочие безвозмездные поступления в бюджеты муниципальных районов</t>
  </si>
  <si>
    <t>000 2 19 00000 00 0000 000</t>
  </si>
  <si>
    <t>Возврат остатков субсидий, и иных межбюджетных трансфертов, имеющих целевое назначение, прошлых лет</t>
  </si>
  <si>
    <t>000 2 19 60010 05 0000 150</t>
  </si>
  <si>
    <t>Возврат остатков субсидий, и иных межбюджетных трансфертов, имеющих целевое назначение, прошлых лет из бюджетов муниципальных районов</t>
  </si>
  <si>
    <t>ВСЕГО ДОХОДОВ:</t>
  </si>
  <si>
    <t>итого собственные доходы</t>
  </si>
  <si>
    <t>план</t>
  </si>
  <si>
    <t>033 2 02 27576 05 0000 150</t>
  </si>
  <si>
    <t>Субсидии бюджетам муниципальных районов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</si>
  <si>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 xml:space="preserve">                                                                     Приложение 4</t>
  </si>
  <si>
    <t xml:space="preserve">                                                                     к решению Думы</t>
  </si>
  <si>
    <t>Перечень главных администраторов доходов районного бюджета - органов местного самоуправления муниципального образования "Нукутский район"</t>
  </si>
  <si>
    <t>Код бюджетной классификации Российской Федерации</t>
  </si>
  <si>
    <t>Наименование главного администратора доходов районного бюджета</t>
  </si>
  <si>
    <t>главного администратора доходов</t>
  </si>
  <si>
    <t>доходов районного бюджета</t>
  </si>
  <si>
    <t>012                                                    Администрация муниципального образования "Нукутский район"</t>
  </si>
  <si>
    <t>012</t>
  </si>
  <si>
    <t>1 08 07084 01 1000 110</t>
  </si>
  <si>
    <t>Государственная пошлина за совершение действий, связанных с лицензированием, с проведением аттестации, в случаях, если такая аттестация предусмотрена законодательством РФ, зачисляемая в бюджеты муниципальных районов</t>
  </si>
  <si>
    <t>1 08 07084 01 4000 110</t>
  </si>
  <si>
    <t>1 08 07150 01 1000 110</t>
  </si>
  <si>
    <t>Государственная пошлина за выдачу разрешения на установку рекламной конструкции (сумма платежа (перерасчеты, недоимка и задолженность по соответствующему платежу, в том числе по отмененному))</t>
  </si>
  <si>
    <t>1 08 07150 01 4000 110</t>
  </si>
  <si>
    <t>Государственная пошлина за выдачу разрешения на установку рекламной конструкции (прочие поступлении)</t>
  </si>
  <si>
    <t>1 11 05013 05 0000 120</t>
  </si>
  <si>
    <t>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</si>
  <si>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 за исключением земельных участков муниципальных бюджетных и автономных учреждений)</t>
  </si>
  <si>
    <t>1 11 05035 05 0000 120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</si>
  <si>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 за исключением имущества муниципальных и автономных учреждений)</t>
  </si>
  <si>
    <t>1 11 09045 05 0000 120</t>
  </si>
  <si>
    <t>Прочие поступления от использования имущества, находящегося в собственности муниципальных районов ( 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</si>
  <si>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1 13 01995 05 0000 130</t>
  </si>
  <si>
    <t>1 13 02065 05 0000 130</t>
  </si>
  <si>
    <t>Доходы, поступающие в порядке возмещения расходов, понесенных в связи с эксплуатацией имущества муниципальных районов</t>
  </si>
  <si>
    <t>1 13 02995 05 0000 130</t>
  </si>
  <si>
    <t>Прочие доходы от компенсации затрат бюджетов муниципальных районов</t>
  </si>
  <si>
    <t>1 14 02053 05 0000 410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</si>
  <si>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</t>
  </si>
  <si>
    <t>1 14 06013 05 0000 430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</si>
  <si>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</si>
  <si>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1 14 06025 05 0000 430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</si>
  <si>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</si>
  <si>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1 16 07010 05 0000 140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</si>
  <si>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</si>
  <si>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1 16 07090 05 0000 140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</si>
  <si>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</si>
  <si>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1 16 10081 05 0000 140</t>
  </si>
  <si>
    <t>Платежи в целях возмещения ущерба при расторжении муниципального контракта, заключенного с муниципальным органом муниципального района (муниципальным казенным учреждением), в связи с односторонним отказом исполнителя (подрядчика) от его исполнения (за исключением муниципального контракта, финансируемого за счет средств муниципального дорожного фонда)</t>
  </si>
  <si>
    <t>1 16 10082 05 0000 140</t>
  </si>
  <si>
    <t>Платежи в целях возмещения ущерба при расторжении муниципального контракта, финансируемого за счет средств муниципального дорожного фонда муниципального района, в связи с односторонним отказом исполнителя (подрядчика) от его исполнения</t>
  </si>
  <si>
    <t>1 17 01050 05 0000 180</t>
  </si>
  <si>
    <t>Невыясненные поступления, зачисляемые в бюджеты муниципальных районов</t>
  </si>
  <si>
    <t>1 17 05050 05 0000 180</t>
  </si>
  <si>
    <t>Прочие неналоговые доходы бюджетов муниципальных районов</t>
  </si>
  <si>
    <t>2 07 05030 05 0000 150</t>
  </si>
  <si>
    <t>033                                                      Финансовое управление администрации МО "Нукутский район"</t>
  </si>
  <si>
    <t>033</t>
  </si>
  <si>
    <t xml:space="preserve"> 1 17 01050 05 0000 180</t>
  </si>
  <si>
    <t>2 19 60010 05 0000 150</t>
  </si>
  <si>
    <t>Возврат остатков субсидий, субвенций и иных межбюджетных трансфертов, имеющих целевое назначение, прошлых лет, из бюджетов муниципальных районов</t>
  </si>
  <si>
    <t>2 02 15001 05 0000 150</t>
  </si>
  <si>
    <t>Дотации бюджетам муниципальных районов на выравнивание  бюджетной обеспеченности из бюджета субъекта Российской Федерации</t>
  </si>
  <si>
    <t>2 02 15002 05 0000 150</t>
  </si>
  <si>
    <t>2 02 02008 05 0000 151</t>
  </si>
  <si>
    <t>2 02 02024 05 0000 151</t>
  </si>
  <si>
    <t>Субсидии  бюджетам муниципальных районов на денежные выплаты медицинскому персоналу фельдшерско-акушерских пунктов, врачам, фельдшерам и медицинским сестрам скорой медицинской помощи</t>
  </si>
  <si>
    <t>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</si>
  <si>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</si>
  <si>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2 02 25097 05 0000 150</t>
  </si>
  <si>
    <t xml:space="preserve">Субсидии бюджетам муниципальных районов на  создание в общеобразовательных организациях, расположенных в сельской местности, условий для занятий физической культурой и спортом </t>
  </si>
  <si>
    <t>2 02 27112 05 0000 150</t>
  </si>
  <si>
    <t xml:space="preserve">2 02 25497 05 0000 150  </t>
  </si>
  <si>
    <t>Субсидии бюджетам муниципальных районов на реализацию мероприятий по обеспечению жильем молодых семей</t>
  </si>
  <si>
    <t xml:space="preserve">2 02 25519 05 0000 150 </t>
  </si>
  <si>
    <t>Субсидия бюджетам муниципальных районов на поддержку отрасли культуры</t>
  </si>
  <si>
    <t>2 02 29999 05 0000 150</t>
  </si>
  <si>
    <t>2 02 03002 05 0000 151</t>
  </si>
  <si>
    <t>Субвенции бюджетам муниципальных районов на осуществление полномочий по подготовке проведения статистических переписей</t>
  </si>
  <si>
    <t>2 02 03021 05 0000 151</t>
  </si>
  <si>
    <t>2 02 30022 05 0000 150</t>
  </si>
  <si>
    <t>Субвенция бюджетам муниципальных районов на предоставление гражданам субсидий на оплату жилого помещения и коммунальных услуг</t>
  </si>
  <si>
    <t>2 02 30024 05 0000 150</t>
  </si>
  <si>
    <t>Субвенции бюджетам муниципальных районов на выполнение передаваемых полномочий субъектов Российской Федерации</t>
  </si>
  <si>
    <t>2 02 03026 05 0000 151</t>
  </si>
  <si>
    <t>Субвенции бюджетам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</si>
  <si>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2 02 03055 05 0000 151</t>
  </si>
  <si>
    <t>Субвенции бюджетам муниципальных районов на денежные выплаты медицинскому персоналу фельдшерско-акушерских пунктов, врачам, фельдшерам и медицинским сестрам скорой медицинской помощи</t>
  </si>
  <si>
    <t>2 02 03078 05 0000 151</t>
  </si>
  <si>
    <t>Субвенции бюджетам муниципальных районов на модернизацию региональных систем общего образования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</si>
  <si>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</si>
  <si>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зеседатели федеральных судов общей юрисдикции в Российской Федерации</t>
  </si>
  <si>
    <t>2 02 35469 05 0000 150</t>
  </si>
  <si>
    <t>Субвенции бюджетам муниципальных районов на проведение Всероссийской переписи населения 2020 года</t>
  </si>
  <si>
    <t>2 02 39999 05 0000 150</t>
  </si>
  <si>
    <t>2 02 40014 05 0000 150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</si>
  <si>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</si>
  <si>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2 02 04034 05 0001 151</t>
  </si>
  <si>
    <t>Межбюджетные трансферты, передаваемые бюджетам муниципальных районов на реализацию региональных программ модернизации здравоохранения субъектов Российской Федерации в части укрепления материально - технической базы медицинских учреждений</t>
  </si>
  <si>
    <t>2 02 45147 05 0000 151</t>
  </si>
  <si>
    <t>Межбюджетные трансферты, передаваемые бюджетам муниципальных районов на государственную поддержку муниципальных учреждений культуры, находящихся на территориях сельских поселений</t>
  </si>
  <si>
    <t>2 02 45148 05 0000 151</t>
  </si>
  <si>
    <t>Межбюджетные трансферты, передаваемые бюджетам муниципальных районов на государственную поддержку лучших работников муниципальных учреждений культуры, находящихся на территориях сельских поселений</t>
  </si>
  <si>
    <t>2 02 49999 05 0000 150</t>
  </si>
  <si>
    <t>Прочие межбюджетные трансферты, передаваемые бюджетам муниципальных районов</t>
  </si>
  <si>
    <t>2 08 05000 05 0000 150</t>
  </si>
  <si>
    <t>Перечисления из бюджетов муниципальных районов (в бюджеты муниципальных районов)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</si>
  <si>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 xml:space="preserve">                                                                        МО "Нукутский район"</t>
  </si>
  <si>
    <t xml:space="preserve">                                                                       от 27 декабря 2019 г. № 29</t>
  </si>
  <si>
    <t xml:space="preserve">                                                                     МО "Нукутский район"</t>
  </si>
  <si>
    <t xml:space="preserve">                                                                     от 27 декабря 2019 г. № 29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</si>
</sst>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0.0"/>
  </numFmts>
  <fonts count="34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8"/>
      <name val="Arial Cyr"/>
      <charset val="204"/>
    </font>
    <font>
      <b/>
      <i/>
      <sz val="10"/>
      <name val="Times New Roman"/>
      <family val="1"/>
      <charset val="204"/>
    </font>
    <font>
      <b/>
      <i/>
      <sz val="7"/>
      <name val="Arial Cyr"/>
      <family val="2"/>
      <charset val="204"/>
    </font>
    <font>
      <b/>
      <i/>
      <sz val="8"/>
      <name val="Arial Cyr"/>
      <family val="2"/>
      <charset val="204"/>
    </font>
    <font>
      <i/>
      <sz val="10"/>
      <name val="Times New Roman"/>
      <family val="1"/>
      <charset val="204"/>
    </font>
    <font>
      <i/>
      <sz val="8"/>
      <name val="Times New Roman"/>
      <family val="1"/>
      <charset val="204"/>
    </font>
    <font>
      <i/>
      <vertAlign val="superscript"/>
      <sz val="8"/>
      <name val="Times New Roman"/>
      <family val="1"/>
      <charset val="204"/>
    </font>
    <font>
      <i/>
      <sz val="8"/>
      <name val="Arial Cyr"/>
      <charset val="204"/>
    </font>
    <font>
      <i/>
      <sz val="8"/>
      <name val="Arial Cyr"/>
      <family val="2"/>
      <charset val="204"/>
    </font>
    <font>
      <b/>
      <i/>
      <sz val="7"/>
      <name val="Arial"/>
      <family val="2"/>
      <charset val="204"/>
    </font>
    <font>
      <i/>
      <sz val="7"/>
      <name val="Arial Cyr"/>
      <charset val="204"/>
    </font>
    <font>
      <b/>
      <i/>
      <sz val="7"/>
      <name val="Arial Cyr"/>
      <charset val="204"/>
    </font>
    <font>
      <i/>
      <sz val="9"/>
      <name val="Times New Roman"/>
      <family val="1"/>
      <charset val="204"/>
    </font>
    <font>
      <i/>
      <sz val="7"/>
      <name val="Arial Cyr"/>
      <family val="2"/>
      <charset val="204"/>
    </font>
    <font>
      <b/>
      <i/>
      <sz val="12"/>
      <name val="Arial Cyr"/>
      <family val="2"/>
      <charset val="204"/>
    </font>
    <font>
      <i/>
      <sz val="10"/>
      <color indexed="10"/>
      <name val="Arial Cyr"/>
      <family val="2"/>
      <charset val="204"/>
    </font>
    <font>
      <sz val="10"/>
      <color indexed="10"/>
      <name val="Arial Cyr"/>
      <family val="2"/>
      <charset val="204"/>
    </font>
    <font>
      <b/>
      <sz val="10"/>
      <color indexed="8"/>
      <name val="Arial"/>
      <family val="2"/>
      <charset val="204"/>
    </font>
    <font>
      <sz val="11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4"/>
      <name val="Arial Cyr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i/>
      <sz val="12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i/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7">
    <xf numFmtId="0" fontId="0" fillId="0" borderId="0"/>
    <xf numFmtId="0" fontId="2" fillId="0" borderId="0"/>
    <xf numFmtId="0" fontId="23" fillId="0" borderId="0"/>
    <xf numFmtId="0" fontId="2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</cellStyleXfs>
  <cellXfs count="123">
    <xf numFmtId="0" fontId="0" fillId="0" borderId="0" xfId="0"/>
    <xf numFmtId="0" fontId="2" fillId="0" borderId="0" xfId="1"/>
    <xf numFmtId="0" fontId="2" fillId="0" borderId="0" xfId="1" applyAlignment="1">
      <alignment horizontal="left"/>
    </xf>
    <xf numFmtId="0" fontId="5" fillId="0" borderId="2" xfId="1" applyFont="1" applyBorder="1" applyAlignment="1">
      <alignment horizontal="center"/>
    </xf>
    <xf numFmtId="0" fontId="5" fillId="0" borderId="3" xfId="1" applyFont="1" applyBorder="1" applyAlignment="1">
      <alignment horizontal="center"/>
    </xf>
    <xf numFmtId="0" fontId="2" fillId="0" borderId="4" xfId="1" applyBorder="1"/>
    <xf numFmtId="0" fontId="7" fillId="0" borderId="5" xfId="1" applyFont="1" applyBorder="1" applyAlignment="1">
      <alignment horizontal="center" vertical="center" shrinkToFit="1"/>
    </xf>
    <xf numFmtId="0" fontId="8" fillId="0" borderId="6" xfId="1" applyFont="1" applyBorder="1" applyAlignment="1">
      <alignment horizontal="left" vertical="center" wrapText="1"/>
    </xf>
    <xf numFmtId="0" fontId="7" fillId="0" borderId="7" xfId="1" applyFont="1" applyBorder="1" applyAlignment="1">
      <alignment horizontal="center" vertical="center" shrinkToFit="1"/>
    </xf>
    <xf numFmtId="0" fontId="8" fillId="0" borderId="8" xfId="1" applyFont="1" applyBorder="1" applyAlignment="1">
      <alignment horizontal="left" vertical="center" wrapText="1"/>
    </xf>
    <xf numFmtId="0" fontId="2" fillId="0" borderId="0" xfId="1" applyBorder="1"/>
    <xf numFmtId="0" fontId="7" fillId="0" borderId="9" xfId="1" applyFont="1" applyBorder="1" applyAlignment="1">
      <alignment horizontal="center" vertical="center" shrinkToFit="1"/>
    </xf>
    <xf numFmtId="0" fontId="8" fillId="0" borderId="10" xfId="1" applyFont="1" applyBorder="1" applyAlignment="1">
      <alignment horizontal="left" vertical="center" wrapText="1"/>
    </xf>
    <xf numFmtId="0" fontId="2" fillId="0" borderId="11" xfId="1" applyBorder="1"/>
    <xf numFmtId="0" fontId="10" fillId="0" borderId="12" xfId="1" applyFont="1" applyBorder="1" applyAlignment="1">
      <alignment horizontal="center" vertical="center" shrinkToFit="1"/>
    </xf>
    <xf numFmtId="0" fontId="11" fillId="0" borderId="13" xfId="0" applyFont="1" applyBorder="1" applyAlignment="1">
      <alignment horizontal="left" vertical="center" wrapText="1"/>
    </xf>
    <xf numFmtId="0" fontId="2" fillId="0" borderId="13" xfId="1" applyBorder="1"/>
    <xf numFmtId="0" fontId="10" fillId="0" borderId="9" xfId="1" applyFont="1" applyBorder="1" applyAlignment="1">
      <alignment horizontal="center" vertical="center" shrinkToFit="1"/>
    </xf>
    <xf numFmtId="0" fontId="11" fillId="0" borderId="14" xfId="0" applyFont="1" applyBorder="1" applyAlignment="1">
      <alignment horizontal="left" vertical="center" wrapText="1"/>
    </xf>
    <xf numFmtId="0" fontId="2" fillId="0" borderId="14" xfId="1" applyBorder="1"/>
    <xf numFmtId="0" fontId="11" fillId="0" borderId="14" xfId="0" applyFont="1" applyBorder="1" applyAlignment="1">
      <alignment horizontal="left" vertical="center"/>
    </xf>
    <xf numFmtId="0" fontId="11" fillId="0" borderId="14" xfId="1" applyFont="1" applyBorder="1" applyAlignment="1">
      <alignment horizontal="left" vertical="top" wrapText="1"/>
    </xf>
    <xf numFmtId="0" fontId="15" fillId="0" borderId="14" xfId="1" applyFont="1" applyBorder="1" applyAlignment="1">
      <alignment horizontal="left" vertical="center" wrapText="1"/>
    </xf>
    <xf numFmtId="0" fontId="11" fillId="0" borderId="14" xfId="0" applyFont="1" applyBorder="1" applyAlignment="1">
      <alignment wrapText="1"/>
    </xf>
    <xf numFmtId="0" fontId="8" fillId="0" borderId="14" xfId="1" applyFont="1" applyBorder="1" applyAlignment="1">
      <alignment horizontal="left" vertical="center" wrapText="1"/>
    </xf>
    <xf numFmtId="0" fontId="11" fillId="0" borderId="14" xfId="0" applyFont="1" applyBorder="1" applyAlignment="1">
      <alignment horizontal="justify" vertical="top" wrapText="1"/>
    </xf>
    <xf numFmtId="0" fontId="16" fillId="0" borderId="14" xfId="1" applyFont="1" applyBorder="1" applyAlignment="1">
      <alignment horizontal="left" vertical="center" wrapText="1"/>
    </xf>
    <xf numFmtId="164" fontId="13" fillId="0" borderId="14" xfId="1" applyNumberFormat="1" applyFont="1" applyFill="1" applyBorder="1" applyAlignment="1">
      <alignment horizontal="center" vertical="center"/>
    </xf>
    <xf numFmtId="0" fontId="17" fillId="0" borderId="14" xfId="1" applyFont="1" applyBorder="1" applyAlignment="1">
      <alignment horizontal="left" vertical="center" wrapText="1"/>
    </xf>
    <xf numFmtId="0" fontId="11" fillId="0" borderId="14" xfId="1" applyFont="1" applyBorder="1" applyAlignment="1">
      <alignment horizontal="left" vertical="center" wrapText="1"/>
    </xf>
    <xf numFmtId="0" fontId="11" fillId="0" borderId="14" xfId="1" applyFont="1" applyFill="1" applyBorder="1" applyAlignment="1">
      <alignment horizontal="left" vertical="center" wrapText="1"/>
    </xf>
    <xf numFmtId="3" fontId="18" fillId="0" borderId="14" xfId="0" applyNumberFormat="1" applyFont="1" applyFill="1" applyBorder="1" applyAlignment="1" applyProtection="1">
      <alignment horizontal="center" vertical="center" wrapText="1"/>
    </xf>
    <xf numFmtId="3" fontId="11" fillId="0" borderId="14" xfId="0" applyNumberFormat="1" applyFont="1" applyFill="1" applyBorder="1" applyAlignment="1" applyProtection="1">
      <alignment horizontal="left" vertical="top" wrapText="1"/>
      <protection locked="0"/>
    </xf>
    <xf numFmtId="3" fontId="11" fillId="0" borderId="14" xfId="0" applyNumberFormat="1" applyFont="1" applyFill="1" applyBorder="1" applyAlignment="1" applyProtection="1">
      <alignment horizontal="left" vertical="top" wrapText="1" indent="1"/>
      <protection locked="0"/>
    </xf>
    <xf numFmtId="0" fontId="2" fillId="0" borderId="14" xfId="1" applyFont="1" applyBorder="1"/>
    <xf numFmtId="0" fontId="2" fillId="0" borderId="0" xfId="1" applyFont="1"/>
    <xf numFmtId="0" fontId="11" fillId="0" borderId="10" xfId="1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49" fontId="10" fillId="0" borderId="9" xfId="1" applyNumberFormat="1" applyFont="1" applyBorder="1" applyAlignment="1">
      <alignment horizontal="center" vertical="center" shrinkToFit="1"/>
    </xf>
    <xf numFmtId="0" fontId="10" fillId="0" borderId="9" xfId="1" applyFont="1" applyFill="1" applyBorder="1" applyAlignment="1">
      <alignment horizontal="center" vertical="center" shrinkToFit="1"/>
    </xf>
    <xf numFmtId="0" fontId="20" fillId="0" borderId="9" xfId="1" applyFont="1" applyBorder="1" applyAlignment="1">
      <alignment horizontal="center" vertical="center" shrinkToFit="1"/>
    </xf>
    <xf numFmtId="0" fontId="14" fillId="0" borderId="14" xfId="1" applyFont="1" applyBorder="1" applyAlignment="1">
      <alignment horizontal="left" vertical="center" shrinkToFit="1"/>
    </xf>
    <xf numFmtId="0" fontId="2" fillId="0" borderId="15" xfId="1" applyBorder="1"/>
    <xf numFmtId="0" fontId="5" fillId="0" borderId="16" xfId="1" applyFont="1" applyBorder="1" applyAlignment="1">
      <alignment horizontal="center" wrapText="1"/>
    </xf>
    <xf numFmtId="0" fontId="2" fillId="0" borderId="16" xfId="1" applyBorder="1"/>
    <xf numFmtId="0" fontId="5" fillId="0" borderId="0" xfId="1" applyFont="1" applyBorder="1" applyAlignment="1">
      <alignment horizontal="left"/>
    </xf>
    <xf numFmtId="0" fontId="5" fillId="0" borderId="0" xfId="1" applyFont="1" applyAlignment="1">
      <alignment horizontal="center" wrapText="1"/>
    </xf>
    <xf numFmtId="0" fontId="21" fillId="0" borderId="0" xfId="1" applyFont="1" applyBorder="1"/>
    <xf numFmtId="0" fontId="5" fillId="0" borderId="0" xfId="1" applyFont="1" applyFill="1" applyAlignment="1">
      <alignment horizontal="right" wrapText="1"/>
    </xf>
    <xf numFmtId="0" fontId="5" fillId="0" borderId="0" xfId="1" applyFont="1" applyAlignment="1">
      <alignment horizontal="left" vertical="center"/>
    </xf>
    <xf numFmtId="0" fontId="2" fillId="0" borderId="0" xfId="1" applyFont="1" applyAlignment="1">
      <alignment horizontal="left" vertical="center"/>
    </xf>
    <xf numFmtId="0" fontId="5" fillId="0" borderId="0" xfId="1" applyFont="1" applyAlignment="1">
      <alignment horizontal="left" wrapText="1"/>
    </xf>
    <xf numFmtId="0" fontId="5" fillId="0" borderId="0" xfId="1" applyFont="1" applyAlignment="1">
      <alignment horizontal="right" wrapText="1"/>
    </xf>
    <xf numFmtId="0" fontId="21" fillId="0" borderId="0" xfId="1" applyFont="1"/>
    <xf numFmtId="0" fontId="2" fillId="0" borderId="0" xfId="1" applyAlignment="1">
      <alignment horizontal="center" wrapText="1"/>
    </xf>
    <xf numFmtId="0" fontId="22" fillId="0" borderId="0" xfId="1" applyFont="1" applyAlignment="1">
      <alignment horizontal="center"/>
    </xf>
    <xf numFmtId="0" fontId="6" fillId="0" borderId="17" xfId="1" applyFont="1" applyFill="1" applyBorder="1" applyAlignment="1">
      <alignment horizontal="center"/>
    </xf>
    <xf numFmtId="164" fontId="9" fillId="0" borderId="6" xfId="1" applyNumberFormat="1" applyFont="1" applyFill="1" applyBorder="1" applyAlignment="1">
      <alignment horizontal="center" vertical="center"/>
    </xf>
    <xf numFmtId="164" fontId="9" fillId="0" borderId="8" xfId="1" applyNumberFormat="1" applyFont="1" applyFill="1" applyBorder="1" applyAlignment="1">
      <alignment horizontal="center" vertical="center"/>
    </xf>
    <xf numFmtId="164" fontId="9" fillId="0" borderId="10" xfId="1" applyNumberFormat="1" applyFont="1" applyFill="1" applyBorder="1" applyAlignment="1">
      <alignment horizontal="center" vertical="center"/>
    </xf>
    <xf numFmtId="2" fontId="13" fillId="0" borderId="18" xfId="1" applyNumberFormat="1" applyFont="1" applyFill="1" applyBorder="1" applyAlignment="1">
      <alignment horizontal="center" vertical="center"/>
    </xf>
    <xf numFmtId="164" fontId="14" fillId="0" borderId="10" xfId="1" applyNumberFormat="1" applyFont="1" applyFill="1" applyBorder="1" applyAlignment="1">
      <alignment horizontal="center" vertical="center"/>
    </xf>
    <xf numFmtId="164" fontId="6" fillId="0" borderId="10" xfId="1" applyNumberFormat="1" applyFont="1" applyFill="1" applyBorder="1" applyAlignment="1">
      <alignment horizontal="center" vertical="center"/>
    </xf>
    <xf numFmtId="164" fontId="13" fillId="0" borderId="10" xfId="1" applyNumberFormat="1" applyFont="1" applyFill="1" applyBorder="1" applyAlignment="1">
      <alignment horizontal="center" vertical="center"/>
    </xf>
    <xf numFmtId="164" fontId="14" fillId="0" borderId="19" xfId="1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left"/>
    </xf>
    <xf numFmtId="0" fontId="11" fillId="0" borderId="0" xfId="0" applyFont="1" applyAlignment="1">
      <alignment horizontal="left" vertical="center" wrapText="1"/>
    </xf>
    <xf numFmtId="0" fontId="2" fillId="0" borderId="0" xfId="0" applyFont="1"/>
    <xf numFmtId="0" fontId="0" fillId="0" borderId="0" xfId="0" applyAlignment="1"/>
    <xf numFmtId="0" fontId="2" fillId="0" borderId="0" xfId="0" applyFont="1" applyAlignment="1"/>
    <xf numFmtId="0" fontId="24" fillId="0" borderId="0" xfId="0" applyFont="1" applyFill="1" applyAlignment="1">
      <alignment horizontal="center" vertical="center" wrapText="1"/>
    </xf>
    <xf numFmtId="0" fontId="25" fillId="0" borderId="0" xfId="0" applyFont="1" applyFill="1" applyAlignment="1"/>
    <xf numFmtId="0" fontId="25" fillId="0" borderId="0" xfId="0" applyFont="1" applyFill="1" applyAlignment="1">
      <alignment horizontal="left" indent="15"/>
    </xf>
    <xf numFmtId="0" fontId="28" fillId="0" borderId="0" xfId="0" applyFont="1" applyFill="1" applyAlignment="1">
      <alignment horizontal="center" vertical="center" wrapText="1"/>
    </xf>
    <xf numFmtId="0" fontId="29" fillId="0" borderId="0" xfId="0" applyFont="1" applyFill="1" applyAlignment="1">
      <alignment horizontal="center" vertical="center" wrapText="1"/>
    </xf>
    <xf numFmtId="0" fontId="30" fillId="0" borderId="0" xfId="0" applyFont="1" applyFill="1" applyAlignment="1">
      <alignment horizontal="center" wrapText="1"/>
    </xf>
    <xf numFmtId="0" fontId="28" fillId="0" borderId="15" xfId="0" applyFont="1" applyFill="1" applyBorder="1" applyAlignment="1">
      <alignment horizontal="center" vertical="center" wrapText="1"/>
    </xf>
    <xf numFmtId="0" fontId="28" fillId="0" borderId="16" xfId="0" applyFont="1" applyFill="1" applyBorder="1" applyAlignment="1">
      <alignment horizontal="center" vertical="center" wrapText="1"/>
    </xf>
    <xf numFmtId="49" fontId="31" fillId="0" borderId="5" xfId="0" applyNumberFormat="1" applyFont="1" applyBorder="1" applyAlignment="1">
      <alignment horizontal="center" vertical="center" wrapText="1"/>
    </xf>
    <xf numFmtId="0" fontId="31" fillId="0" borderId="24" xfId="0" applyFont="1" applyBorder="1" applyAlignment="1">
      <alignment horizontal="center" vertical="center" wrapText="1"/>
    </xf>
    <xf numFmtId="0" fontId="10" fillId="0" borderId="20" xfId="0" applyFont="1" applyBorder="1" applyAlignment="1">
      <alignment vertical="center" wrapText="1"/>
    </xf>
    <xf numFmtId="49" fontId="31" fillId="0" borderId="9" xfId="0" applyNumberFormat="1" applyFont="1" applyBorder="1" applyAlignment="1">
      <alignment horizontal="center" vertical="center" wrapText="1"/>
    </xf>
    <xf numFmtId="0" fontId="31" fillId="0" borderId="14" xfId="0" applyFont="1" applyBorder="1" applyAlignment="1">
      <alignment horizontal="center" vertical="center" wrapText="1"/>
    </xf>
    <xf numFmtId="0" fontId="10" fillId="0" borderId="21" xfId="0" applyFont="1" applyBorder="1" applyAlignment="1">
      <alignment vertical="center" wrapText="1"/>
    </xf>
    <xf numFmtId="0" fontId="10" fillId="0" borderId="21" xfId="0" applyFont="1" applyBorder="1" applyAlignment="1">
      <alignment horizontal="justify" vertical="center"/>
    </xf>
    <xf numFmtId="0" fontId="10" fillId="0" borderId="21" xfId="0" applyFont="1" applyBorder="1" applyAlignment="1">
      <alignment horizontal="left" vertical="center" wrapText="1"/>
    </xf>
    <xf numFmtId="0" fontId="32" fillId="0" borderId="21" xfId="0" applyFont="1" applyFill="1" applyBorder="1" applyAlignment="1">
      <alignment horizontal="justify" vertical="center"/>
    </xf>
    <xf numFmtId="0" fontId="10" fillId="0" borderId="21" xfId="0" applyFont="1" applyBorder="1" applyAlignment="1">
      <alignment horizontal="left" wrapText="1"/>
    </xf>
    <xf numFmtId="49" fontId="31" fillId="0" borderId="9" xfId="0" applyNumberFormat="1" applyFont="1" applyBorder="1" applyAlignment="1">
      <alignment horizontal="center" vertical="center"/>
    </xf>
    <xf numFmtId="49" fontId="31" fillId="2" borderId="9" xfId="0" applyNumberFormat="1" applyFont="1" applyFill="1" applyBorder="1" applyAlignment="1">
      <alignment horizontal="center" vertical="center"/>
    </xf>
    <xf numFmtId="0" fontId="31" fillId="2" borderId="14" xfId="0" applyFont="1" applyFill="1" applyBorder="1" applyAlignment="1">
      <alignment horizontal="center" vertical="center" wrapText="1"/>
    </xf>
    <xf numFmtId="0" fontId="10" fillId="2" borderId="21" xfId="0" applyFont="1" applyFill="1" applyBorder="1" applyAlignment="1">
      <alignment vertical="center" wrapText="1"/>
    </xf>
    <xf numFmtId="0" fontId="2" fillId="2" borderId="0" xfId="0" applyFont="1" applyFill="1"/>
    <xf numFmtId="0" fontId="31" fillId="3" borderId="14" xfId="0" applyFont="1" applyFill="1" applyBorder="1" applyAlignment="1">
      <alignment horizontal="center" vertical="center" wrapText="1"/>
    </xf>
    <xf numFmtId="0" fontId="31" fillId="0" borderId="14" xfId="0" applyFont="1" applyFill="1" applyBorder="1" applyAlignment="1">
      <alignment horizontal="center" vertical="center" wrapText="1"/>
    </xf>
    <xf numFmtId="49" fontId="31" fillId="3" borderId="9" xfId="0" applyNumberFormat="1" applyFont="1" applyFill="1" applyBorder="1" applyAlignment="1">
      <alignment horizontal="center" vertical="center"/>
    </xf>
    <xf numFmtId="0" fontId="10" fillId="3" borderId="21" xfId="0" applyFont="1" applyFill="1" applyBorder="1" applyAlignment="1">
      <alignment vertical="center" wrapText="1"/>
    </xf>
    <xf numFmtId="0" fontId="2" fillId="3" borderId="0" xfId="0" applyFont="1" applyFill="1"/>
    <xf numFmtId="49" fontId="31" fillId="0" borderId="9" xfId="0" applyNumberFormat="1" applyFont="1" applyFill="1" applyBorder="1" applyAlignment="1">
      <alignment horizontal="center" vertical="center"/>
    </xf>
    <xf numFmtId="0" fontId="10" fillId="0" borderId="21" xfId="0" applyFont="1" applyFill="1" applyBorder="1" applyAlignment="1">
      <alignment vertical="center" wrapText="1"/>
    </xf>
    <xf numFmtId="0" fontId="2" fillId="0" borderId="0" xfId="0" applyFont="1" applyFill="1"/>
    <xf numFmtId="49" fontId="31" fillId="0" borderId="15" xfId="0" applyNumberFormat="1" applyFont="1" applyBorder="1" applyAlignment="1">
      <alignment horizontal="center" vertical="center"/>
    </xf>
    <xf numFmtId="0" fontId="31" fillId="0" borderId="16" xfId="0" applyFont="1" applyBorder="1" applyAlignment="1">
      <alignment horizontal="center" vertical="center" wrapText="1"/>
    </xf>
    <xf numFmtId="0" fontId="10" fillId="0" borderId="23" xfId="0" applyFont="1" applyBorder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top" wrapText="1"/>
    </xf>
    <xf numFmtId="49" fontId="31" fillId="0" borderId="9" xfId="0" applyNumberFormat="1" applyFont="1" applyBorder="1" applyAlignment="1">
      <alignment horizontal="center" vertical="center" wrapText="1"/>
    </xf>
    <xf numFmtId="0" fontId="31" fillId="0" borderId="14" xfId="0" applyFont="1" applyBorder="1" applyAlignment="1">
      <alignment horizontal="center" vertical="center" wrapText="1"/>
    </xf>
    <xf numFmtId="0" fontId="10" fillId="0" borderId="21" xfId="0" applyFont="1" applyBorder="1" applyAlignment="1">
      <alignment vertical="center" wrapText="1"/>
    </xf>
    <xf numFmtId="0" fontId="25" fillId="0" borderId="0" xfId="0" applyFont="1" applyFill="1" applyAlignment="1"/>
    <xf numFmtId="0" fontId="26" fillId="0" borderId="0" xfId="0" applyFont="1" applyFill="1" applyAlignment="1">
      <alignment horizontal="center" wrapText="1"/>
    </xf>
    <xf numFmtId="0" fontId="27" fillId="0" borderId="0" xfId="0" applyFont="1" applyFill="1" applyAlignment="1">
      <alignment horizontal="center" wrapText="1"/>
    </xf>
    <xf numFmtId="0" fontId="28" fillId="0" borderId="5" xfId="0" applyFont="1" applyFill="1" applyBorder="1" applyAlignment="1">
      <alignment horizontal="center" vertical="center" wrapText="1"/>
    </xf>
    <xf numFmtId="0" fontId="28" fillId="0" borderId="24" xfId="0" applyFont="1" applyFill="1" applyBorder="1" applyAlignment="1">
      <alignment horizontal="center" vertical="center" wrapText="1"/>
    </xf>
    <xf numFmtId="0" fontId="28" fillId="0" borderId="20" xfId="0" applyFont="1" applyFill="1" applyBorder="1" applyAlignment="1">
      <alignment horizontal="center" vertical="center" wrapText="1"/>
    </xf>
    <xf numFmtId="0" fontId="28" fillId="0" borderId="2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 indent="4"/>
    </xf>
    <xf numFmtId="0" fontId="0" fillId="0" borderId="25" xfId="0" applyBorder="1" applyAlignment="1">
      <alignment horizontal="left" indent="4"/>
    </xf>
    <xf numFmtId="0" fontId="0" fillId="0" borderId="26" xfId="0" applyBorder="1" applyAlignment="1">
      <alignment horizontal="left" indent="4"/>
    </xf>
    <xf numFmtId="0" fontId="33" fillId="0" borderId="12" xfId="0" applyFont="1" applyFill="1" applyBorder="1" applyAlignment="1">
      <alignment horizontal="left" vertical="center" wrapText="1" indent="4"/>
    </xf>
    <xf numFmtId="0" fontId="33" fillId="0" borderId="13" xfId="0" applyFont="1" applyFill="1" applyBorder="1" applyAlignment="1">
      <alignment horizontal="left" vertical="center" wrapText="1" indent="4"/>
    </xf>
    <xf numFmtId="0" fontId="33" fillId="0" borderId="22" xfId="0" applyFont="1" applyFill="1" applyBorder="1" applyAlignment="1">
      <alignment horizontal="left" vertical="center" wrapText="1" indent="4"/>
    </xf>
  </cellXfs>
  <cellStyles count="7">
    <cellStyle name="Обычный" xfId="0" builtinId="0"/>
    <cellStyle name="Обычный 2" xfId="3"/>
    <cellStyle name="Обычный 3" xfId="4"/>
    <cellStyle name="Обычный 4" xfId="5"/>
    <cellStyle name="Обычный_прогноз доходов" xfId="1"/>
    <cellStyle name="Стиль 1" xfId="2"/>
    <cellStyle name="Финансовый 2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123"/>
  <sheetViews>
    <sheetView view="pageBreakPreview" zoomScale="120" zoomScaleSheetLayoutView="120" workbookViewId="0">
      <selection activeCell="H8" sqref="H8"/>
    </sheetView>
  </sheetViews>
  <sheetFormatPr defaultColWidth="9.140625" defaultRowHeight="12.75"/>
  <cols>
    <col min="1" max="1" width="20.7109375" style="1" customWidth="1"/>
    <col min="2" max="2" width="56.85546875" style="1" customWidth="1"/>
    <col min="3" max="3" width="9.140625" style="1" hidden="1" customWidth="1"/>
    <col min="4" max="16384" width="9.140625" style="1"/>
  </cols>
  <sheetData>
    <row r="1" spans="1:4">
      <c r="B1" s="106" t="s">
        <v>0</v>
      </c>
      <c r="C1" s="106"/>
    </row>
    <row r="2" spans="1:4" ht="12.75" customHeight="1">
      <c r="B2" s="106" t="s">
        <v>1</v>
      </c>
      <c r="C2" s="106"/>
    </row>
    <row r="3" spans="1:4" ht="12.75" customHeight="1">
      <c r="B3" s="106" t="s">
        <v>297</v>
      </c>
      <c r="C3" s="106"/>
    </row>
    <row r="4" spans="1:4" ht="12.75" customHeight="1">
      <c r="B4" s="106" t="s">
        <v>298</v>
      </c>
      <c r="C4" s="106"/>
    </row>
    <row r="5" spans="1:4" ht="12.75" customHeight="1">
      <c r="B5" s="106"/>
      <c r="C5" s="106"/>
    </row>
    <row r="6" spans="1:4" ht="12.75" customHeight="1">
      <c r="B6" s="106"/>
      <c r="C6" s="106"/>
    </row>
    <row r="7" spans="1:4">
      <c r="B7" s="65"/>
      <c r="C7" s="65"/>
    </row>
    <row r="8" spans="1:4" ht="12.6" customHeight="1">
      <c r="A8" s="104" t="s">
        <v>2</v>
      </c>
      <c r="B8" s="104"/>
      <c r="C8" s="104"/>
      <c r="D8" s="104"/>
    </row>
    <row r="9" spans="1:4" ht="13.5" thickBot="1">
      <c r="A9" s="105"/>
      <c r="B9" s="105"/>
      <c r="C9" s="105"/>
      <c r="D9" s="105"/>
    </row>
    <row r="10" spans="1:4" ht="13.5" thickBot="1">
      <c r="A10" s="3" t="s">
        <v>3</v>
      </c>
      <c r="B10" s="4" t="s">
        <v>4</v>
      </c>
      <c r="C10" s="5"/>
      <c r="D10" s="56" t="s">
        <v>196</v>
      </c>
    </row>
    <row r="11" spans="1:4" ht="13.5">
      <c r="A11" s="6" t="s">
        <v>5</v>
      </c>
      <c r="B11" s="7" t="s">
        <v>6</v>
      </c>
      <c r="C11" s="5"/>
      <c r="D11" s="57">
        <f>D12+D24+D39+D42+D51+D56+D59+D63+D69+D19</f>
        <v>75928.25</v>
      </c>
    </row>
    <row r="12" spans="1:4" ht="13.5">
      <c r="A12" s="8" t="s">
        <v>7</v>
      </c>
      <c r="B12" s="9" t="s">
        <v>8</v>
      </c>
      <c r="C12" s="10"/>
      <c r="D12" s="58">
        <f>D13</f>
        <v>49739</v>
      </c>
    </row>
    <row r="13" spans="1:4" ht="13.5">
      <c r="A13" s="11" t="s">
        <v>9</v>
      </c>
      <c r="B13" s="12" t="s">
        <v>10</v>
      </c>
      <c r="C13" s="13"/>
      <c r="D13" s="59">
        <f>D14+D15+D16+D17</f>
        <v>49739</v>
      </c>
    </row>
    <row r="14" spans="1:4" ht="49.5" customHeight="1">
      <c r="A14" s="14" t="s">
        <v>11</v>
      </c>
      <c r="B14" s="15" t="s">
        <v>12</v>
      </c>
      <c r="C14" s="16"/>
      <c r="D14" s="60">
        <f>47600+838-0.1+1052.2+78.9</f>
        <v>49569</v>
      </c>
    </row>
    <row r="15" spans="1:4" ht="62.65" customHeight="1">
      <c r="A15" s="17" t="s">
        <v>13</v>
      </c>
      <c r="B15" s="18" t="s">
        <v>14</v>
      </c>
      <c r="C15" s="19"/>
      <c r="D15" s="61">
        <v>80</v>
      </c>
    </row>
    <row r="16" spans="1:4" ht="33.950000000000003" customHeight="1">
      <c r="A16" s="17" t="s">
        <v>15</v>
      </c>
      <c r="B16" s="18" t="s">
        <v>16</v>
      </c>
      <c r="C16" s="19"/>
      <c r="D16" s="61">
        <v>60</v>
      </c>
    </row>
    <row r="17" spans="1:4">
      <c r="A17" s="17" t="s">
        <v>17</v>
      </c>
      <c r="B17" s="20" t="s">
        <v>18</v>
      </c>
      <c r="C17" s="19"/>
      <c r="D17" s="61">
        <v>30</v>
      </c>
    </row>
    <row r="18" spans="1:4" ht="33.75">
      <c r="A18" s="17" t="s">
        <v>19</v>
      </c>
      <c r="B18" s="21" t="s">
        <v>20</v>
      </c>
      <c r="C18" s="19"/>
      <c r="D18" s="61">
        <v>0</v>
      </c>
    </row>
    <row r="19" spans="1:4" ht="13.5">
      <c r="A19" s="11" t="s">
        <v>21</v>
      </c>
      <c r="B19" s="22" t="s">
        <v>22</v>
      </c>
      <c r="C19" s="19"/>
      <c r="D19" s="62">
        <f>D20+D21+D22+D23</f>
        <v>74.849999999999994</v>
      </c>
    </row>
    <row r="20" spans="1:4" ht="45">
      <c r="A20" s="17" t="s">
        <v>23</v>
      </c>
      <c r="B20" s="18" t="s">
        <v>24</v>
      </c>
      <c r="C20" s="19"/>
      <c r="D20" s="61">
        <v>34.299999999999997</v>
      </c>
    </row>
    <row r="21" spans="1:4" ht="56.25">
      <c r="A21" s="17" t="s">
        <v>25</v>
      </c>
      <c r="B21" s="18" t="s">
        <v>26</v>
      </c>
      <c r="C21" s="19"/>
      <c r="D21" s="61">
        <v>0.15</v>
      </c>
    </row>
    <row r="22" spans="1:4" ht="45">
      <c r="A22" s="17" t="s">
        <v>27</v>
      </c>
      <c r="B22" s="23" t="s">
        <v>28</v>
      </c>
      <c r="C22" s="19"/>
      <c r="D22" s="61">
        <v>44.8</v>
      </c>
    </row>
    <row r="23" spans="1:4" ht="45">
      <c r="A23" s="17" t="s">
        <v>29</v>
      </c>
      <c r="B23" s="23" t="s">
        <v>30</v>
      </c>
      <c r="C23" s="19"/>
      <c r="D23" s="61">
        <v>-4.4000000000000004</v>
      </c>
    </row>
    <row r="24" spans="1:4" ht="13.5">
      <c r="A24" s="11" t="s">
        <v>31</v>
      </c>
      <c r="B24" s="24" t="s">
        <v>32</v>
      </c>
      <c r="C24" s="19"/>
      <c r="D24" s="59">
        <f>D33+D36+D25</f>
        <v>10867.4</v>
      </c>
    </row>
    <row r="25" spans="1:4" ht="22.5">
      <c r="A25" s="17" t="s">
        <v>33</v>
      </c>
      <c r="B25" s="25" t="s">
        <v>34</v>
      </c>
      <c r="C25" s="19"/>
      <c r="D25" s="63">
        <f>D26+D29</f>
        <v>8000</v>
      </c>
    </row>
    <row r="26" spans="1:4" ht="22.5">
      <c r="A26" s="17" t="s">
        <v>35</v>
      </c>
      <c r="B26" s="25" t="s">
        <v>36</v>
      </c>
      <c r="C26" s="19"/>
      <c r="D26" s="63">
        <f>D27+D28</f>
        <v>7700</v>
      </c>
    </row>
    <row r="27" spans="1:4" ht="22.5">
      <c r="A27" s="17" t="s">
        <v>37</v>
      </c>
      <c r="B27" s="18" t="s">
        <v>36</v>
      </c>
      <c r="C27" s="19"/>
      <c r="D27" s="63">
        <f>7700</f>
        <v>7700</v>
      </c>
    </row>
    <row r="28" spans="1:4" ht="33.75">
      <c r="A28" s="17" t="s">
        <v>38</v>
      </c>
      <c r="B28" s="18" t="s">
        <v>39</v>
      </c>
      <c r="C28" s="19"/>
      <c r="D28" s="63">
        <v>0</v>
      </c>
    </row>
    <row r="29" spans="1:4" ht="22.5">
      <c r="A29" s="17" t="s">
        <v>40</v>
      </c>
      <c r="B29" s="25" t="s">
        <v>41</v>
      </c>
      <c r="C29" s="19"/>
      <c r="D29" s="63">
        <f>D30+D31</f>
        <v>300</v>
      </c>
    </row>
    <row r="30" spans="1:4" ht="45">
      <c r="A30" s="17" t="s">
        <v>42</v>
      </c>
      <c r="B30" s="25" t="s">
        <v>43</v>
      </c>
      <c r="C30" s="19"/>
      <c r="D30" s="63">
        <v>300</v>
      </c>
    </row>
    <row r="31" spans="1:4" ht="33.75">
      <c r="A31" s="17" t="s">
        <v>44</v>
      </c>
      <c r="B31" s="25" t="s">
        <v>45</v>
      </c>
      <c r="C31" s="19"/>
      <c r="D31" s="63">
        <v>0</v>
      </c>
    </row>
    <row r="32" spans="1:4" ht="22.5">
      <c r="A32" s="17" t="s">
        <v>46</v>
      </c>
      <c r="B32" s="23" t="s">
        <v>47</v>
      </c>
      <c r="C32" s="19"/>
      <c r="D32" s="63">
        <v>0</v>
      </c>
    </row>
    <row r="33" spans="1:4">
      <c r="A33" s="17" t="s">
        <v>48</v>
      </c>
      <c r="B33" s="25" t="s">
        <v>49</v>
      </c>
      <c r="C33" s="19"/>
      <c r="D33" s="61">
        <f>D34+D35</f>
        <v>2261.1999999999998</v>
      </c>
    </row>
    <row r="34" spans="1:4">
      <c r="A34" s="17" t="s">
        <v>50</v>
      </c>
      <c r="B34" s="25" t="s">
        <v>49</v>
      </c>
      <c r="C34" s="19"/>
      <c r="D34" s="61">
        <v>2261.1999999999998</v>
      </c>
    </row>
    <row r="35" spans="1:4" ht="22.5">
      <c r="A35" s="17" t="s">
        <v>51</v>
      </c>
      <c r="B35" s="25" t="s">
        <v>52</v>
      </c>
      <c r="C35" s="19"/>
      <c r="D35" s="61">
        <v>0</v>
      </c>
    </row>
    <row r="36" spans="1:4">
      <c r="A36" s="17" t="s">
        <v>53</v>
      </c>
      <c r="B36" s="18" t="s">
        <v>54</v>
      </c>
      <c r="C36" s="19"/>
      <c r="D36" s="61">
        <f>D37+D38</f>
        <v>606.20000000000005</v>
      </c>
    </row>
    <row r="37" spans="1:4">
      <c r="A37" s="17" t="s">
        <v>55</v>
      </c>
      <c r="B37" s="18" t="s">
        <v>54</v>
      </c>
      <c r="C37" s="19"/>
      <c r="D37" s="61">
        <v>606.20000000000005</v>
      </c>
    </row>
    <row r="38" spans="1:4" ht="22.5">
      <c r="A38" s="17" t="s">
        <v>56</v>
      </c>
      <c r="B38" s="18" t="s">
        <v>57</v>
      </c>
      <c r="C38" s="19"/>
      <c r="D38" s="61">
        <v>0</v>
      </c>
    </row>
    <row r="39" spans="1:4" ht="13.5">
      <c r="A39" s="11" t="s">
        <v>58</v>
      </c>
      <c r="B39" s="24" t="s">
        <v>59</v>
      </c>
      <c r="C39" s="19"/>
      <c r="D39" s="59">
        <f>D40</f>
        <v>1700</v>
      </c>
    </row>
    <row r="40" spans="1:4" ht="22.5">
      <c r="A40" s="17" t="s">
        <v>60</v>
      </c>
      <c r="B40" s="25" t="s">
        <v>61</v>
      </c>
      <c r="C40" s="19"/>
      <c r="D40" s="61">
        <f>D41</f>
        <v>1700</v>
      </c>
    </row>
    <row r="41" spans="1:4" ht="33.75">
      <c r="A41" s="17" t="s">
        <v>62</v>
      </c>
      <c r="B41" s="25" t="s">
        <v>63</v>
      </c>
      <c r="C41" s="19"/>
      <c r="D41" s="61">
        <v>1700</v>
      </c>
    </row>
    <row r="42" spans="1:4" ht="18">
      <c r="A42" s="11" t="s">
        <v>64</v>
      </c>
      <c r="B42" s="24" t="s">
        <v>65</v>
      </c>
      <c r="C42" s="19"/>
      <c r="D42" s="59">
        <f>D48+D43</f>
        <v>6707.8</v>
      </c>
    </row>
    <row r="43" spans="1:4" ht="56.25">
      <c r="A43" s="17" t="s">
        <v>66</v>
      </c>
      <c r="B43" s="23" t="s">
        <v>67</v>
      </c>
      <c r="C43" s="19"/>
      <c r="D43" s="61">
        <f>D44+D47+D46</f>
        <v>6600</v>
      </c>
    </row>
    <row r="44" spans="1:4" ht="56.25">
      <c r="A44" s="17" t="s">
        <v>68</v>
      </c>
      <c r="B44" s="23" t="s">
        <v>69</v>
      </c>
      <c r="C44" s="19"/>
      <c r="D44" s="61">
        <f>D45</f>
        <v>6600</v>
      </c>
    </row>
    <row r="45" spans="1:4" ht="56.25">
      <c r="A45" s="17" t="s">
        <v>70</v>
      </c>
      <c r="B45" s="23" t="s">
        <v>69</v>
      </c>
      <c r="C45" s="19"/>
      <c r="D45" s="61">
        <f>6600</f>
        <v>6600</v>
      </c>
    </row>
    <row r="46" spans="1:4" ht="45">
      <c r="A46" s="17" t="s">
        <v>71</v>
      </c>
      <c r="B46" s="23" t="s">
        <v>72</v>
      </c>
      <c r="C46" s="19"/>
      <c r="D46" s="61">
        <v>0</v>
      </c>
    </row>
    <row r="47" spans="1:4" ht="45">
      <c r="A47" s="17" t="s">
        <v>73</v>
      </c>
      <c r="B47" s="23" t="s">
        <v>74</v>
      </c>
      <c r="C47" s="19"/>
      <c r="D47" s="61">
        <v>0</v>
      </c>
    </row>
    <row r="48" spans="1:4" ht="56.25">
      <c r="A48" s="17" t="s">
        <v>75</v>
      </c>
      <c r="B48" s="23" t="s">
        <v>76</v>
      </c>
      <c r="C48" s="19"/>
      <c r="D48" s="61">
        <f>D49</f>
        <v>107.8</v>
      </c>
    </row>
    <row r="49" spans="1:4" ht="56.25">
      <c r="A49" s="17" t="s">
        <v>77</v>
      </c>
      <c r="B49" s="23" t="s">
        <v>76</v>
      </c>
      <c r="C49" s="19"/>
      <c r="D49" s="61">
        <f>D50</f>
        <v>107.8</v>
      </c>
    </row>
    <row r="50" spans="1:4" ht="56.25">
      <c r="A50" s="17" t="s">
        <v>78</v>
      </c>
      <c r="B50" s="23" t="s">
        <v>76</v>
      </c>
      <c r="C50" s="19"/>
      <c r="D50" s="61">
        <v>107.8</v>
      </c>
    </row>
    <row r="51" spans="1:4" ht="13.5">
      <c r="A51" s="11" t="s">
        <v>79</v>
      </c>
      <c r="B51" s="24" t="s">
        <v>80</v>
      </c>
      <c r="C51" s="19"/>
      <c r="D51" s="59">
        <f>D52</f>
        <v>59.5</v>
      </c>
    </row>
    <row r="52" spans="1:4">
      <c r="A52" s="17" t="s">
        <v>81</v>
      </c>
      <c r="B52" s="26" t="s">
        <v>82</v>
      </c>
      <c r="C52" s="27" t="e">
        <f>C53+#REF!+C54+C55</f>
        <v>#REF!</v>
      </c>
      <c r="D52" s="63">
        <f>D53+D54+D55</f>
        <v>59.5</v>
      </c>
    </row>
    <row r="53" spans="1:4" ht="22.5">
      <c r="A53" s="17" t="s">
        <v>83</v>
      </c>
      <c r="B53" s="25" t="s">
        <v>84</v>
      </c>
      <c r="C53" s="19"/>
      <c r="D53" s="61">
        <v>6.4</v>
      </c>
    </row>
    <row r="54" spans="1:4">
      <c r="A54" s="17" t="s">
        <v>85</v>
      </c>
      <c r="B54" s="25" t="s">
        <v>86</v>
      </c>
      <c r="C54" s="19"/>
      <c r="D54" s="61">
        <v>1.8</v>
      </c>
    </row>
    <row r="55" spans="1:4">
      <c r="A55" s="17" t="s">
        <v>87</v>
      </c>
      <c r="B55" s="25" t="s">
        <v>88</v>
      </c>
      <c r="C55" s="19"/>
      <c r="D55" s="61">
        <v>51.3</v>
      </c>
    </row>
    <row r="56" spans="1:4" ht="18">
      <c r="A56" s="11" t="s">
        <v>89</v>
      </c>
      <c r="B56" s="28" t="s">
        <v>90</v>
      </c>
      <c r="C56" s="19"/>
      <c r="D56" s="62">
        <f>D58+D57</f>
        <v>5800</v>
      </c>
    </row>
    <row r="57" spans="1:4" ht="22.5">
      <c r="A57" s="17" t="s">
        <v>91</v>
      </c>
      <c r="B57" s="29" t="s">
        <v>92</v>
      </c>
      <c r="C57" s="19"/>
      <c r="D57" s="63">
        <v>0</v>
      </c>
    </row>
    <row r="58" spans="1:4" ht="33.75">
      <c r="A58" s="17" t="s">
        <v>93</v>
      </c>
      <c r="B58" s="29" t="s">
        <v>94</v>
      </c>
      <c r="C58" s="19"/>
      <c r="D58" s="61">
        <v>5800</v>
      </c>
    </row>
    <row r="59" spans="1:4" ht="13.5">
      <c r="A59" s="11" t="s">
        <v>95</v>
      </c>
      <c r="B59" s="24" t="s">
        <v>96</v>
      </c>
      <c r="C59" s="19"/>
      <c r="D59" s="59">
        <f>D61+D60+D62</f>
        <v>240</v>
      </c>
    </row>
    <row r="60" spans="1:4" ht="45">
      <c r="A60" s="17" t="s">
        <v>97</v>
      </c>
      <c r="B60" s="30" t="s">
        <v>98</v>
      </c>
      <c r="C60" s="19"/>
      <c r="D60" s="61">
        <v>0</v>
      </c>
    </row>
    <row r="61" spans="1:4" ht="22.5">
      <c r="A61" s="17" t="s">
        <v>99</v>
      </c>
      <c r="B61" s="29" t="s">
        <v>100</v>
      </c>
      <c r="C61" s="19"/>
      <c r="D61" s="61">
        <v>240</v>
      </c>
    </row>
    <row r="62" spans="1:4" ht="33.75">
      <c r="A62" s="17" t="s">
        <v>101</v>
      </c>
      <c r="B62" s="30" t="s">
        <v>102</v>
      </c>
      <c r="C62" s="19"/>
      <c r="D62" s="61">
        <v>0</v>
      </c>
    </row>
    <row r="63" spans="1:4" ht="24">
      <c r="A63" s="31" t="s">
        <v>103</v>
      </c>
      <c r="B63" s="32" t="s">
        <v>104</v>
      </c>
      <c r="C63" s="19"/>
      <c r="D63" s="59">
        <f>D64+D65+D66+D67</f>
        <v>739.7</v>
      </c>
    </row>
    <row r="64" spans="1:4" ht="24">
      <c r="A64" s="31" t="s">
        <v>105</v>
      </c>
      <c r="B64" s="33" t="s">
        <v>106</v>
      </c>
      <c r="C64" s="19"/>
      <c r="D64" s="61">
        <v>70</v>
      </c>
    </row>
    <row r="65" spans="1:4" ht="24">
      <c r="A65" s="31" t="s">
        <v>107</v>
      </c>
      <c r="B65" s="33" t="s">
        <v>108</v>
      </c>
      <c r="C65" s="19"/>
      <c r="D65" s="61">
        <v>3</v>
      </c>
    </row>
    <row r="66" spans="1:4" ht="67.5">
      <c r="A66" s="31" t="s">
        <v>109</v>
      </c>
      <c r="B66" s="33" t="s">
        <v>110</v>
      </c>
      <c r="C66" s="19"/>
      <c r="D66" s="61">
        <v>10</v>
      </c>
    </row>
    <row r="67" spans="1:4" ht="24">
      <c r="A67" s="31" t="s">
        <v>111</v>
      </c>
      <c r="B67" s="33" t="s">
        <v>112</v>
      </c>
      <c r="C67" s="19"/>
      <c r="D67" s="61">
        <v>656.7</v>
      </c>
    </row>
    <row r="68" spans="1:4" ht="24">
      <c r="A68" s="31" t="s">
        <v>113</v>
      </c>
      <c r="B68" s="33" t="s">
        <v>114</v>
      </c>
      <c r="C68" s="19"/>
      <c r="D68" s="61">
        <v>0</v>
      </c>
    </row>
    <row r="69" spans="1:4" ht="13.5">
      <c r="A69" s="11" t="s">
        <v>115</v>
      </c>
      <c r="B69" s="24" t="s">
        <v>116</v>
      </c>
      <c r="C69" s="19"/>
      <c r="D69" s="59">
        <f>D71+D70</f>
        <v>0</v>
      </c>
    </row>
    <row r="70" spans="1:4" s="35" customFormat="1">
      <c r="A70" s="17" t="s">
        <v>117</v>
      </c>
      <c r="B70" s="29" t="s">
        <v>118</v>
      </c>
      <c r="C70" s="34"/>
      <c r="D70" s="63">
        <v>0</v>
      </c>
    </row>
    <row r="71" spans="1:4">
      <c r="A71" s="17" t="s">
        <v>119</v>
      </c>
      <c r="B71" s="29" t="s">
        <v>120</v>
      </c>
      <c r="C71" s="19"/>
      <c r="D71" s="61">
        <f>D72</f>
        <v>0</v>
      </c>
    </row>
    <row r="72" spans="1:4" ht="22.5">
      <c r="A72" s="17" t="s">
        <v>121</v>
      </c>
      <c r="B72" s="29" t="s">
        <v>122</v>
      </c>
      <c r="C72" s="19"/>
      <c r="D72" s="61">
        <v>0</v>
      </c>
    </row>
    <row r="73" spans="1:4" ht="13.5">
      <c r="A73" s="11" t="s">
        <v>123</v>
      </c>
      <c r="B73" s="28" t="s">
        <v>124</v>
      </c>
      <c r="C73" s="19"/>
      <c r="D73" s="59">
        <f>D74+D101+D106</f>
        <v>801725.21999999986</v>
      </c>
    </row>
    <row r="74" spans="1:4" ht="18">
      <c r="A74" s="11" t="s">
        <v>125</v>
      </c>
      <c r="B74" s="28" t="s">
        <v>126</v>
      </c>
      <c r="C74" s="19"/>
      <c r="D74" s="59">
        <f>D75+D79+D89</f>
        <v>797768.7</v>
      </c>
    </row>
    <row r="75" spans="1:4" ht="13.5">
      <c r="A75" s="11" t="s">
        <v>127</v>
      </c>
      <c r="B75" s="28" t="s">
        <v>128</v>
      </c>
      <c r="C75" s="19"/>
      <c r="D75" s="59">
        <f>D76+D78</f>
        <v>105535</v>
      </c>
    </row>
    <row r="76" spans="1:4" ht="22.5">
      <c r="A76" s="17" t="s">
        <v>129</v>
      </c>
      <c r="B76" s="29" t="s">
        <v>130</v>
      </c>
      <c r="C76" s="19"/>
      <c r="D76" s="61">
        <f>D77</f>
        <v>105535</v>
      </c>
    </row>
    <row r="77" spans="1:4" ht="22.5">
      <c r="A77" s="17" t="s">
        <v>131</v>
      </c>
      <c r="B77" s="29" t="s">
        <v>130</v>
      </c>
      <c r="C77" s="19"/>
      <c r="D77" s="61">
        <v>105535</v>
      </c>
    </row>
    <row r="78" spans="1:4" ht="22.5">
      <c r="A78" s="17" t="s">
        <v>132</v>
      </c>
      <c r="B78" s="29" t="s">
        <v>133</v>
      </c>
      <c r="C78" s="19"/>
      <c r="D78" s="61">
        <v>0</v>
      </c>
    </row>
    <row r="79" spans="1:4" ht="17.25" customHeight="1">
      <c r="A79" s="11" t="s">
        <v>134</v>
      </c>
      <c r="B79" s="28" t="s">
        <v>135</v>
      </c>
      <c r="C79" s="19"/>
      <c r="D79" s="62">
        <f>D81+D84+D87+D83</f>
        <v>269788.7</v>
      </c>
    </row>
    <row r="80" spans="1:4" hidden="1">
      <c r="A80" s="17" t="s">
        <v>136</v>
      </c>
      <c r="B80" s="26" t="s">
        <v>137</v>
      </c>
      <c r="C80" s="19"/>
      <c r="D80" s="63">
        <v>0</v>
      </c>
    </row>
    <row r="81" spans="1:4" ht="25.7" customHeight="1">
      <c r="A81" s="17" t="s">
        <v>138</v>
      </c>
      <c r="B81" s="29" t="s">
        <v>139</v>
      </c>
      <c r="C81" s="19"/>
      <c r="D81" s="61">
        <f>D82</f>
        <v>76889</v>
      </c>
    </row>
    <row r="82" spans="1:4" ht="20.85" customHeight="1">
      <c r="A82" s="17" t="s">
        <v>140</v>
      </c>
      <c r="B82" s="29" t="s">
        <v>141</v>
      </c>
      <c r="C82" s="19"/>
      <c r="D82" s="61">
        <v>76889</v>
      </c>
    </row>
    <row r="83" spans="1:4" ht="31.9" customHeight="1">
      <c r="A83" s="17" t="s">
        <v>142</v>
      </c>
      <c r="B83" s="36" t="s">
        <v>143</v>
      </c>
      <c r="C83" s="19"/>
      <c r="D83" s="61">
        <v>7368</v>
      </c>
    </row>
    <row r="84" spans="1:4" ht="19.5">
      <c r="A84" s="17" t="s">
        <v>144</v>
      </c>
      <c r="B84" s="37" t="s">
        <v>145</v>
      </c>
      <c r="C84" s="19"/>
      <c r="D84" s="61">
        <v>36.700000000000003</v>
      </c>
    </row>
    <row r="85" spans="1:4" ht="24.4" customHeight="1">
      <c r="A85" s="17" t="s">
        <v>146</v>
      </c>
      <c r="B85" s="29" t="s">
        <v>147</v>
      </c>
      <c r="C85" s="19"/>
      <c r="D85" s="61">
        <v>0</v>
      </c>
    </row>
    <row r="86" spans="1:4" ht="19.5" customHeight="1">
      <c r="A86" s="17" t="s">
        <v>197</v>
      </c>
      <c r="B86" s="66" t="s">
        <v>198</v>
      </c>
      <c r="C86" s="19"/>
      <c r="D86" s="61">
        <v>0</v>
      </c>
    </row>
    <row r="87" spans="1:4">
      <c r="A87" s="17" t="s">
        <v>148</v>
      </c>
      <c r="B87" s="29" t="s">
        <v>149</v>
      </c>
      <c r="C87" s="19"/>
      <c r="D87" s="61">
        <f>D88</f>
        <v>185495.00000000003</v>
      </c>
    </row>
    <row r="88" spans="1:4">
      <c r="A88" s="17" t="s">
        <v>150</v>
      </c>
      <c r="B88" s="29" t="s">
        <v>151</v>
      </c>
      <c r="C88" s="19"/>
      <c r="D88" s="61">
        <f>1387.3+8789+95437.6+1247.6+3510.3+64299.4+853+4366.9+933.2+2943.5+1727.2</f>
        <v>185495.00000000003</v>
      </c>
    </row>
    <row r="89" spans="1:4" ht="12" customHeight="1">
      <c r="A89" s="11" t="s">
        <v>152</v>
      </c>
      <c r="B89" s="28" t="s">
        <v>153</v>
      </c>
      <c r="C89" s="19"/>
      <c r="D89" s="62">
        <f>D91+D94+D96+D98+D99</f>
        <v>422445</v>
      </c>
    </row>
    <row r="90" spans="1:4" ht="0.75" hidden="1" customHeight="1">
      <c r="A90" s="17" t="s">
        <v>154</v>
      </c>
      <c r="B90" s="26" t="s">
        <v>155</v>
      </c>
      <c r="C90" s="19"/>
      <c r="D90" s="63">
        <v>0</v>
      </c>
    </row>
    <row r="91" spans="1:4" ht="45">
      <c r="A91" s="17" t="s">
        <v>156</v>
      </c>
      <c r="B91" s="29" t="s">
        <v>157</v>
      </c>
      <c r="C91" s="19"/>
      <c r="D91" s="63">
        <v>9.6999999999999993</v>
      </c>
    </row>
    <row r="92" spans="1:4" ht="22.5" hidden="1">
      <c r="A92" s="17" t="s">
        <v>158</v>
      </c>
      <c r="B92" s="29" t="s">
        <v>159</v>
      </c>
      <c r="C92" s="19"/>
      <c r="D92" s="61">
        <f>D93</f>
        <v>0</v>
      </c>
    </row>
    <row r="93" spans="1:4" ht="22.5" hidden="1">
      <c r="A93" s="38" t="s">
        <v>160</v>
      </c>
      <c r="B93" s="29" t="s">
        <v>161</v>
      </c>
      <c r="C93" s="19"/>
      <c r="D93" s="61">
        <v>0</v>
      </c>
    </row>
    <row r="94" spans="1:4" ht="22.5">
      <c r="A94" s="17" t="s">
        <v>162</v>
      </c>
      <c r="B94" s="29" t="s">
        <v>163</v>
      </c>
      <c r="C94" s="19"/>
      <c r="D94" s="61">
        <f>D95</f>
        <v>1229.7</v>
      </c>
    </row>
    <row r="95" spans="1:4" ht="22.5">
      <c r="A95" s="38" t="s">
        <v>164</v>
      </c>
      <c r="B95" s="29" t="s">
        <v>165</v>
      </c>
      <c r="C95" s="19"/>
      <c r="D95" s="61">
        <v>1229.7</v>
      </c>
    </row>
    <row r="96" spans="1:4" ht="22.5">
      <c r="A96" s="17" t="s">
        <v>166</v>
      </c>
      <c r="B96" s="29" t="s">
        <v>167</v>
      </c>
      <c r="C96" s="19"/>
      <c r="D96" s="61">
        <f>D97</f>
        <v>26691.300000000003</v>
      </c>
    </row>
    <row r="97" spans="1:31" ht="21.95" customHeight="1">
      <c r="A97" s="17" t="s">
        <v>168</v>
      </c>
      <c r="B97" s="29" t="s">
        <v>169</v>
      </c>
      <c r="C97" s="19"/>
      <c r="D97" s="61">
        <f>375.7+0.7+249.7+654.9+659.7+21.9+23591.4+654.9+482.4</f>
        <v>26691.300000000003</v>
      </c>
    </row>
    <row r="98" spans="1:31" ht="22.5">
      <c r="A98" s="17" t="s">
        <v>170</v>
      </c>
      <c r="B98" s="29" t="s">
        <v>171</v>
      </c>
      <c r="C98" s="19"/>
      <c r="D98" s="61">
        <v>255.8</v>
      </c>
    </row>
    <row r="99" spans="1:31">
      <c r="A99" s="17" t="s">
        <v>172</v>
      </c>
      <c r="B99" s="29" t="s">
        <v>173</v>
      </c>
      <c r="C99" s="19"/>
      <c r="D99" s="61">
        <f>D100</f>
        <v>394258.5</v>
      </c>
    </row>
    <row r="100" spans="1:31">
      <c r="A100" s="17" t="s">
        <v>174</v>
      </c>
      <c r="B100" s="29" t="s">
        <v>175</v>
      </c>
      <c r="C100" s="19"/>
      <c r="D100" s="61">
        <f>283545+110713.5</f>
        <v>394258.5</v>
      </c>
    </row>
    <row r="101" spans="1:31" ht="13.5">
      <c r="A101" s="11" t="s">
        <v>176</v>
      </c>
      <c r="B101" s="24" t="s">
        <v>177</v>
      </c>
      <c r="C101" s="19"/>
      <c r="D101" s="59">
        <f>SUM(D102:D105)</f>
        <v>1876.82</v>
      </c>
    </row>
    <row r="102" spans="1:31" ht="45">
      <c r="A102" s="39" t="s">
        <v>178</v>
      </c>
      <c r="B102" s="30" t="s">
        <v>179</v>
      </c>
      <c r="C102" s="19"/>
      <c r="D102" s="63">
        <f>604.12+634.4+374.1+213.4+50.8</f>
        <v>1876.82</v>
      </c>
    </row>
    <row r="103" spans="1:31" ht="21.75" customHeight="1">
      <c r="A103" s="17" t="s">
        <v>180</v>
      </c>
      <c r="B103" s="29" t="s">
        <v>181</v>
      </c>
      <c r="C103" s="19"/>
      <c r="D103" s="61">
        <v>0</v>
      </c>
    </row>
    <row r="104" spans="1:31" ht="45" hidden="1">
      <c r="A104" s="17" t="s">
        <v>182</v>
      </c>
      <c r="B104" s="29" t="s">
        <v>183</v>
      </c>
      <c r="C104" s="19"/>
      <c r="D104" s="61">
        <v>0</v>
      </c>
    </row>
    <row r="105" spans="1:31">
      <c r="A105" s="17" t="s">
        <v>184</v>
      </c>
      <c r="B105" s="29" t="s">
        <v>185</v>
      </c>
      <c r="C105" s="19"/>
      <c r="D105" s="61"/>
    </row>
    <row r="106" spans="1:31" ht="13.5">
      <c r="A106" s="11" t="s">
        <v>186</v>
      </c>
      <c r="B106" s="24" t="s">
        <v>187</v>
      </c>
      <c r="C106" s="19"/>
      <c r="D106" s="62">
        <f>D107</f>
        <v>2079.6999999999998</v>
      </c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pans="1:31">
      <c r="A107" s="17" t="s">
        <v>188</v>
      </c>
      <c r="B107" s="29" t="s">
        <v>189</v>
      </c>
      <c r="C107" s="19"/>
      <c r="D107" s="61">
        <f>2074.7+5</f>
        <v>2079.6999999999998</v>
      </c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pans="1:31" ht="18">
      <c r="A108" s="11" t="s">
        <v>190</v>
      </c>
      <c r="B108" s="28" t="s">
        <v>191</v>
      </c>
      <c r="C108" s="19"/>
      <c r="D108" s="62">
        <f>D109</f>
        <v>0</v>
      </c>
    </row>
    <row r="109" spans="1:31" ht="12.75" customHeight="1">
      <c r="A109" s="17" t="s">
        <v>192</v>
      </c>
      <c r="B109" s="29" t="s">
        <v>193</v>
      </c>
      <c r="C109" s="19"/>
      <c r="D109" s="61"/>
    </row>
    <row r="110" spans="1:31" ht="12.75" customHeight="1">
      <c r="A110" s="40" t="s">
        <v>194</v>
      </c>
      <c r="B110" s="41"/>
      <c r="C110" s="19"/>
      <c r="D110" s="59">
        <f>D11+D73</f>
        <v>877653.46999999986</v>
      </c>
    </row>
    <row r="111" spans="1:31" ht="12" customHeight="1" thickBot="1">
      <c r="A111" s="42"/>
      <c r="B111" s="43" t="s">
        <v>195</v>
      </c>
      <c r="C111" s="44"/>
      <c r="D111" s="64">
        <f>D11</f>
        <v>75928.25</v>
      </c>
    </row>
    <row r="112" spans="1:31" ht="14.25" customHeight="1">
      <c r="A112" s="45"/>
      <c r="B112" s="46"/>
    </row>
    <row r="113" spans="1:2">
      <c r="A113" s="47"/>
      <c r="B113" s="48"/>
    </row>
    <row r="114" spans="1:2">
      <c r="A114" s="49"/>
      <c r="B114" s="48"/>
    </row>
    <row r="115" spans="1:2">
      <c r="A115" s="50"/>
      <c r="B115" s="48"/>
    </row>
    <row r="116" spans="1:2">
      <c r="B116" s="51"/>
    </row>
    <row r="117" spans="1:2">
      <c r="A117" s="2"/>
      <c r="B117" s="51"/>
    </row>
    <row r="118" spans="1:2">
      <c r="B118" s="51"/>
    </row>
    <row r="119" spans="1:2">
      <c r="A119" s="2"/>
      <c r="B119" s="52"/>
    </row>
    <row r="120" spans="1:2">
      <c r="A120" s="53"/>
      <c r="B120" s="54"/>
    </row>
    <row r="121" spans="1:2">
      <c r="A121" s="54"/>
      <c r="B121" s="54"/>
    </row>
    <row r="122" spans="1:2">
      <c r="A122" s="54"/>
      <c r="B122" s="54"/>
    </row>
    <row r="123" spans="1:2">
      <c r="A123" s="55"/>
      <c r="B123" s="55"/>
    </row>
  </sheetData>
  <mergeCells count="7">
    <mergeCell ref="A8:D9"/>
    <mergeCell ref="B1:C1"/>
    <mergeCell ref="B2:C2"/>
    <mergeCell ref="B3:C3"/>
    <mergeCell ref="B4:C4"/>
    <mergeCell ref="B5:C5"/>
    <mergeCell ref="B6:C6"/>
  </mergeCells>
  <printOptions horizontalCentered="1"/>
  <pageMargins left="0" right="0" top="0" bottom="0" header="0.51181102362204722" footer="0.51181102362204722"/>
  <pageSetup paperSize="9" scale="96" fitToHeight="3" orientation="portrait" r:id="rId1"/>
  <headerFooter alignWithMargins="0"/>
  <rowBreaks count="1" manualBreakCount="1">
    <brk id="43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2"/>
  <sheetViews>
    <sheetView tabSelected="1" workbookViewId="0">
      <selection activeCell="C5" sqref="C5:D7"/>
    </sheetView>
  </sheetViews>
  <sheetFormatPr defaultRowHeight="12.75"/>
  <cols>
    <col min="1" max="1" width="13.5703125" customWidth="1"/>
    <col min="2" max="2" width="30.28515625" customWidth="1"/>
    <col min="3" max="3" width="97.28515625" customWidth="1"/>
    <col min="257" max="257" width="13.5703125" customWidth="1"/>
    <col min="258" max="258" width="30.28515625" customWidth="1"/>
    <col min="259" max="259" width="97.28515625" customWidth="1"/>
    <col min="513" max="513" width="13.5703125" customWidth="1"/>
    <col min="514" max="514" width="30.28515625" customWidth="1"/>
    <col min="515" max="515" width="97.28515625" customWidth="1"/>
    <col min="769" max="769" width="13.5703125" customWidth="1"/>
    <col min="770" max="770" width="30.28515625" customWidth="1"/>
    <col min="771" max="771" width="97.28515625" customWidth="1"/>
    <col min="1025" max="1025" width="13.5703125" customWidth="1"/>
    <col min="1026" max="1026" width="30.28515625" customWidth="1"/>
    <col min="1027" max="1027" width="97.28515625" customWidth="1"/>
    <col min="1281" max="1281" width="13.5703125" customWidth="1"/>
    <col min="1282" max="1282" width="30.28515625" customWidth="1"/>
    <col min="1283" max="1283" width="97.28515625" customWidth="1"/>
    <col min="1537" max="1537" width="13.5703125" customWidth="1"/>
    <col min="1538" max="1538" width="30.28515625" customWidth="1"/>
    <col min="1539" max="1539" width="97.28515625" customWidth="1"/>
    <col min="1793" max="1793" width="13.5703125" customWidth="1"/>
    <col min="1794" max="1794" width="30.28515625" customWidth="1"/>
    <col min="1795" max="1795" width="97.28515625" customWidth="1"/>
    <col min="2049" max="2049" width="13.5703125" customWidth="1"/>
    <col min="2050" max="2050" width="30.28515625" customWidth="1"/>
    <col min="2051" max="2051" width="97.28515625" customWidth="1"/>
    <col min="2305" max="2305" width="13.5703125" customWidth="1"/>
    <col min="2306" max="2306" width="30.28515625" customWidth="1"/>
    <col min="2307" max="2307" width="97.28515625" customWidth="1"/>
    <col min="2561" max="2561" width="13.5703125" customWidth="1"/>
    <col min="2562" max="2562" width="30.28515625" customWidth="1"/>
    <col min="2563" max="2563" width="97.28515625" customWidth="1"/>
    <col min="2817" max="2817" width="13.5703125" customWidth="1"/>
    <col min="2818" max="2818" width="30.28515625" customWidth="1"/>
    <col min="2819" max="2819" width="97.28515625" customWidth="1"/>
    <col min="3073" max="3073" width="13.5703125" customWidth="1"/>
    <col min="3074" max="3074" width="30.28515625" customWidth="1"/>
    <col min="3075" max="3075" width="97.28515625" customWidth="1"/>
    <col min="3329" max="3329" width="13.5703125" customWidth="1"/>
    <col min="3330" max="3330" width="30.28515625" customWidth="1"/>
    <col min="3331" max="3331" width="97.28515625" customWidth="1"/>
    <col min="3585" max="3585" width="13.5703125" customWidth="1"/>
    <col min="3586" max="3586" width="30.28515625" customWidth="1"/>
    <col min="3587" max="3587" width="97.28515625" customWidth="1"/>
    <col min="3841" max="3841" width="13.5703125" customWidth="1"/>
    <col min="3842" max="3842" width="30.28515625" customWidth="1"/>
    <col min="3843" max="3843" width="97.28515625" customWidth="1"/>
    <col min="4097" max="4097" width="13.5703125" customWidth="1"/>
    <col min="4098" max="4098" width="30.28515625" customWidth="1"/>
    <col min="4099" max="4099" width="97.28515625" customWidth="1"/>
    <col min="4353" max="4353" width="13.5703125" customWidth="1"/>
    <col min="4354" max="4354" width="30.28515625" customWidth="1"/>
    <col min="4355" max="4355" width="97.28515625" customWidth="1"/>
    <col min="4609" max="4609" width="13.5703125" customWidth="1"/>
    <col min="4610" max="4610" width="30.28515625" customWidth="1"/>
    <col min="4611" max="4611" width="97.28515625" customWidth="1"/>
    <col min="4865" max="4865" width="13.5703125" customWidth="1"/>
    <col min="4866" max="4866" width="30.28515625" customWidth="1"/>
    <col min="4867" max="4867" width="97.28515625" customWidth="1"/>
    <col min="5121" max="5121" width="13.5703125" customWidth="1"/>
    <col min="5122" max="5122" width="30.28515625" customWidth="1"/>
    <col min="5123" max="5123" width="97.28515625" customWidth="1"/>
    <col min="5377" max="5377" width="13.5703125" customWidth="1"/>
    <col min="5378" max="5378" width="30.28515625" customWidth="1"/>
    <col min="5379" max="5379" width="97.28515625" customWidth="1"/>
    <col min="5633" max="5633" width="13.5703125" customWidth="1"/>
    <col min="5634" max="5634" width="30.28515625" customWidth="1"/>
    <col min="5635" max="5635" width="97.28515625" customWidth="1"/>
    <col min="5889" max="5889" width="13.5703125" customWidth="1"/>
    <col min="5890" max="5890" width="30.28515625" customWidth="1"/>
    <col min="5891" max="5891" width="97.28515625" customWidth="1"/>
    <col min="6145" max="6145" width="13.5703125" customWidth="1"/>
    <col min="6146" max="6146" width="30.28515625" customWidth="1"/>
    <col min="6147" max="6147" width="97.28515625" customWidth="1"/>
    <col min="6401" max="6401" width="13.5703125" customWidth="1"/>
    <col min="6402" max="6402" width="30.28515625" customWidth="1"/>
    <col min="6403" max="6403" width="97.28515625" customWidth="1"/>
    <col min="6657" max="6657" width="13.5703125" customWidth="1"/>
    <col min="6658" max="6658" width="30.28515625" customWidth="1"/>
    <col min="6659" max="6659" width="97.28515625" customWidth="1"/>
    <col min="6913" max="6913" width="13.5703125" customWidth="1"/>
    <col min="6914" max="6914" width="30.28515625" customWidth="1"/>
    <col min="6915" max="6915" width="97.28515625" customWidth="1"/>
    <col min="7169" max="7169" width="13.5703125" customWidth="1"/>
    <col min="7170" max="7170" width="30.28515625" customWidth="1"/>
    <col min="7171" max="7171" width="97.28515625" customWidth="1"/>
    <col min="7425" max="7425" width="13.5703125" customWidth="1"/>
    <col min="7426" max="7426" width="30.28515625" customWidth="1"/>
    <col min="7427" max="7427" width="97.28515625" customWidth="1"/>
    <col min="7681" max="7681" width="13.5703125" customWidth="1"/>
    <col min="7682" max="7682" width="30.28515625" customWidth="1"/>
    <col min="7683" max="7683" width="97.28515625" customWidth="1"/>
    <col min="7937" max="7937" width="13.5703125" customWidth="1"/>
    <col min="7938" max="7938" width="30.28515625" customWidth="1"/>
    <col min="7939" max="7939" width="97.28515625" customWidth="1"/>
    <col min="8193" max="8193" width="13.5703125" customWidth="1"/>
    <col min="8194" max="8194" width="30.28515625" customWidth="1"/>
    <col min="8195" max="8195" width="97.28515625" customWidth="1"/>
    <col min="8449" max="8449" width="13.5703125" customWidth="1"/>
    <col min="8450" max="8450" width="30.28515625" customWidth="1"/>
    <col min="8451" max="8451" width="97.28515625" customWidth="1"/>
    <col min="8705" max="8705" width="13.5703125" customWidth="1"/>
    <col min="8706" max="8706" width="30.28515625" customWidth="1"/>
    <col min="8707" max="8707" width="97.28515625" customWidth="1"/>
    <col min="8961" max="8961" width="13.5703125" customWidth="1"/>
    <col min="8962" max="8962" width="30.28515625" customWidth="1"/>
    <col min="8963" max="8963" width="97.28515625" customWidth="1"/>
    <col min="9217" max="9217" width="13.5703125" customWidth="1"/>
    <col min="9218" max="9218" width="30.28515625" customWidth="1"/>
    <col min="9219" max="9219" width="97.28515625" customWidth="1"/>
    <col min="9473" max="9473" width="13.5703125" customWidth="1"/>
    <col min="9474" max="9474" width="30.28515625" customWidth="1"/>
    <col min="9475" max="9475" width="97.28515625" customWidth="1"/>
    <col min="9729" max="9729" width="13.5703125" customWidth="1"/>
    <col min="9730" max="9730" width="30.28515625" customWidth="1"/>
    <col min="9731" max="9731" width="97.28515625" customWidth="1"/>
    <col min="9985" max="9985" width="13.5703125" customWidth="1"/>
    <col min="9986" max="9986" width="30.28515625" customWidth="1"/>
    <col min="9987" max="9987" width="97.28515625" customWidth="1"/>
    <col min="10241" max="10241" width="13.5703125" customWidth="1"/>
    <col min="10242" max="10242" width="30.28515625" customWidth="1"/>
    <col min="10243" max="10243" width="97.28515625" customWidth="1"/>
    <col min="10497" max="10497" width="13.5703125" customWidth="1"/>
    <col min="10498" max="10498" width="30.28515625" customWidth="1"/>
    <col min="10499" max="10499" width="97.28515625" customWidth="1"/>
    <col min="10753" max="10753" width="13.5703125" customWidth="1"/>
    <col min="10754" max="10754" width="30.28515625" customWidth="1"/>
    <col min="10755" max="10755" width="97.28515625" customWidth="1"/>
    <col min="11009" max="11009" width="13.5703125" customWidth="1"/>
    <col min="11010" max="11010" width="30.28515625" customWidth="1"/>
    <col min="11011" max="11011" width="97.28515625" customWidth="1"/>
    <col min="11265" max="11265" width="13.5703125" customWidth="1"/>
    <col min="11266" max="11266" width="30.28515625" customWidth="1"/>
    <col min="11267" max="11267" width="97.28515625" customWidth="1"/>
    <col min="11521" max="11521" width="13.5703125" customWidth="1"/>
    <col min="11522" max="11522" width="30.28515625" customWidth="1"/>
    <col min="11523" max="11523" width="97.28515625" customWidth="1"/>
    <col min="11777" max="11777" width="13.5703125" customWidth="1"/>
    <col min="11778" max="11778" width="30.28515625" customWidth="1"/>
    <col min="11779" max="11779" width="97.28515625" customWidth="1"/>
    <col min="12033" max="12033" width="13.5703125" customWidth="1"/>
    <col min="12034" max="12034" width="30.28515625" customWidth="1"/>
    <col min="12035" max="12035" width="97.28515625" customWidth="1"/>
    <col min="12289" max="12289" width="13.5703125" customWidth="1"/>
    <col min="12290" max="12290" width="30.28515625" customWidth="1"/>
    <col min="12291" max="12291" width="97.28515625" customWidth="1"/>
    <col min="12545" max="12545" width="13.5703125" customWidth="1"/>
    <col min="12546" max="12546" width="30.28515625" customWidth="1"/>
    <col min="12547" max="12547" width="97.28515625" customWidth="1"/>
    <col min="12801" max="12801" width="13.5703125" customWidth="1"/>
    <col min="12802" max="12802" width="30.28515625" customWidth="1"/>
    <col min="12803" max="12803" width="97.28515625" customWidth="1"/>
    <col min="13057" max="13057" width="13.5703125" customWidth="1"/>
    <col min="13058" max="13058" width="30.28515625" customWidth="1"/>
    <col min="13059" max="13059" width="97.28515625" customWidth="1"/>
    <col min="13313" max="13313" width="13.5703125" customWidth="1"/>
    <col min="13314" max="13314" width="30.28515625" customWidth="1"/>
    <col min="13315" max="13315" width="97.28515625" customWidth="1"/>
    <col min="13569" max="13569" width="13.5703125" customWidth="1"/>
    <col min="13570" max="13570" width="30.28515625" customWidth="1"/>
    <col min="13571" max="13571" width="97.28515625" customWidth="1"/>
    <col min="13825" max="13825" width="13.5703125" customWidth="1"/>
    <col min="13826" max="13826" width="30.28515625" customWidth="1"/>
    <col min="13827" max="13827" width="97.28515625" customWidth="1"/>
    <col min="14081" max="14081" width="13.5703125" customWidth="1"/>
    <col min="14082" max="14082" width="30.28515625" customWidth="1"/>
    <col min="14083" max="14083" width="97.28515625" customWidth="1"/>
    <col min="14337" max="14337" width="13.5703125" customWidth="1"/>
    <col min="14338" max="14338" width="30.28515625" customWidth="1"/>
    <col min="14339" max="14339" width="97.28515625" customWidth="1"/>
    <col min="14593" max="14593" width="13.5703125" customWidth="1"/>
    <col min="14594" max="14594" width="30.28515625" customWidth="1"/>
    <col min="14595" max="14595" width="97.28515625" customWidth="1"/>
    <col min="14849" max="14849" width="13.5703125" customWidth="1"/>
    <col min="14850" max="14850" width="30.28515625" customWidth="1"/>
    <col min="14851" max="14851" width="97.28515625" customWidth="1"/>
    <col min="15105" max="15105" width="13.5703125" customWidth="1"/>
    <col min="15106" max="15106" width="30.28515625" customWidth="1"/>
    <col min="15107" max="15107" width="97.28515625" customWidth="1"/>
    <col min="15361" max="15361" width="13.5703125" customWidth="1"/>
    <col min="15362" max="15362" width="30.28515625" customWidth="1"/>
    <col min="15363" max="15363" width="97.28515625" customWidth="1"/>
    <col min="15617" max="15617" width="13.5703125" customWidth="1"/>
    <col min="15618" max="15618" width="30.28515625" customWidth="1"/>
    <col min="15619" max="15619" width="97.28515625" customWidth="1"/>
    <col min="15873" max="15873" width="13.5703125" customWidth="1"/>
    <col min="15874" max="15874" width="30.28515625" customWidth="1"/>
    <col min="15875" max="15875" width="97.28515625" customWidth="1"/>
    <col min="16129" max="16129" width="13.5703125" customWidth="1"/>
    <col min="16130" max="16130" width="30.28515625" customWidth="1"/>
    <col min="16131" max="16131" width="97.28515625" customWidth="1"/>
  </cols>
  <sheetData>
    <row r="1" spans="1:4" s="67" customFormat="1">
      <c r="C1" s="68" t="s">
        <v>199</v>
      </c>
      <c r="D1" s="69"/>
    </row>
    <row r="2" spans="1:4" s="67" customFormat="1">
      <c r="C2" s="69" t="s">
        <v>200</v>
      </c>
      <c r="D2" s="69"/>
    </row>
    <row r="3" spans="1:4" s="67" customFormat="1">
      <c r="C3" s="68" t="s">
        <v>299</v>
      </c>
      <c r="D3" s="69"/>
    </row>
    <row r="4" spans="1:4" s="67" customFormat="1">
      <c r="C4" s="68" t="s">
        <v>300</v>
      </c>
      <c r="D4" s="69"/>
    </row>
    <row r="5" spans="1:4" s="67" customFormat="1" ht="13.5" customHeight="1">
      <c r="A5" s="70"/>
      <c r="B5" s="70"/>
      <c r="C5" s="110"/>
      <c r="D5" s="110"/>
    </row>
    <row r="6" spans="1:4" s="67" customFormat="1" ht="13.5" customHeight="1">
      <c r="A6" s="70"/>
      <c r="B6" s="70"/>
      <c r="C6" s="71"/>
      <c r="D6" s="71"/>
    </row>
    <row r="7" spans="1:4" s="67" customFormat="1" ht="15" customHeight="1">
      <c r="A7" s="70"/>
      <c r="B7" s="70"/>
      <c r="C7" s="71"/>
      <c r="D7" s="69"/>
    </row>
    <row r="8" spans="1:4" s="67" customFormat="1" ht="13.15" customHeight="1">
      <c r="A8" s="70"/>
      <c r="B8" s="70"/>
      <c r="C8" s="72"/>
    </row>
    <row r="9" spans="1:4" s="67" customFormat="1" ht="37.700000000000003" customHeight="1">
      <c r="A9" s="111" t="s">
        <v>201</v>
      </c>
      <c r="B9" s="112"/>
      <c r="C9" s="112"/>
    </row>
    <row r="10" spans="1:4" s="67" customFormat="1" ht="15.6" customHeight="1" thickBot="1">
      <c r="A10" s="73"/>
      <c r="B10" s="74"/>
      <c r="C10" s="75"/>
    </row>
    <row r="11" spans="1:4" s="67" customFormat="1" ht="27.2" customHeight="1">
      <c r="A11" s="113" t="s">
        <v>202</v>
      </c>
      <c r="B11" s="114"/>
      <c r="C11" s="115" t="s">
        <v>203</v>
      </c>
    </row>
    <row r="12" spans="1:4" s="67" customFormat="1" ht="42" customHeight="1" thickBot="1">
      <c r="A12" s="76" t="s">
        <v>204</v>
      </c>
      <c r="B12" s="77" t="s">
        <v>205</v>
      </c>
      <c r="C12" s="116"/>
    </row>
    <row r="13" spans="1:4" s="67" customFormat="1" ht="17.25" customHeight="1" thickBot="1">
      <c r="A13" s="117" t="s">
        <v>206</v>
      </c>
      <c r="B13" s="118"/>
      <c r="C13" s="119"/>
    </row>
    <row r="14" spans="1:4" s="67" customFormat="1" ht="38.25">
      <c r="A14" s="78" t="s">
        <v>207</v>
      </c>
      <c r="B14" s="79" t="s">
        <v>208</v>
      </c>
      <c r="C14" s="80" t="s">
        <v>209</v>
      </c>
    </row>
    <row r="15" spans="1:4" s="67" customFormat="1" ht="38.25">
      <c r="A15" s="81" t="s">
        <v>207</v>
      </c>
      <c r="B15" s="82" t="s">
        <v>210</v>
      </c>
      <c r="C15" s="83" t="s">
        <v>209</v>
      </c>
    </row>
    <row r="16" spans="1:4" s="67" customFormat="1" ht="28.15" customHeight="1">
      <c r="A16" s="81" t="s">
        <v>207</v>
      </c>
      <c r="B16" s="82" t="s">
        <v>211</v>
      </c>
      <c r="C16" s="83" t="s">
        <v>212</v>
      </c>
    </row>
    <row r="17" spans="1:3" s="67" customFormat="1" ht="15.75">
      <c r="A17" s="81" t="s">
        <v>207</v>
      </c>
      <c r="B17" s="82" t="s">
        <v>213</v>
      </c>
      <c r="C17" s="83" t="s">
        <v>214</v>
      </c>
    </row>
    <row r="18" spans="1:3" s="67" customFormat="1" ht="51">
      <c r="A18" s="81" t="s">
        <v>207</v>
      </c>
      <c r="B18" s="82" t="s">
        <v>215</v>
      </c>
      <c r="C18" s="83" t="s">
        <v>69</v>
      </c>
    </row>
    <row r="19" spans="1:3" s="67" customFormat="1" ht="38.25">
      <c r="A19" s="81" t="s">
        <v>207</v>
      </c>
      <c r="B19" s="82" t="s">
        <v>216</v>
      </c>
      <c r="C19" s="83" t="s">
        <v>217</v>
      </c>
    </row>
    <row r="20" spans="1:3" s="67" customFormat="1" ht="38.25">
      <c r="A20" s="81" t="s">
        <v>207</v>
      </c>
      <c r="B20" s="82" t="s">
        <v>218</v>
      </c>
      <c r="C20" s="83" t="s">
        <v>219</v>
      </c>
    </row>
    <row r="21" spans="1:3" s="67" customFormat="1">
      <c r="A21" s="107" t="s">
        <v>207</v>
      </c>
      <c r="B21" s="108" t="s">
        <v>220</v>
      </c>
      <c r="C21" s="109" t="s">
        <v>221</v>
      </c>
    </row>
    <row r="22" spans="1:3" s="67" customFormat="1" ht="27.2" customHeight="1">
      <c r="A22" s="107"/>
      <c r="B22" s="108"/>
      <c r="C22" s="109"/>
    </row>
    <row r="23" spans="1:3" s="67" customFormat="1" ht="15.75">
      <c r="A23" s="81" t="s">
        <v>207</v>
      </c>
      <c r="B23" s="82" t="s">
        <v>222</v>
      </c>
      <c r="C23" s="83" t="s">
        <v>92</v>
      </c>
    </row>
    <row r="24" spans="1:3" s="67" customFormat="1" ht="25.5">
      <c r="A24" s="81" t="s">
        <v>207</v>
      </c>
      <c r="B24" s="82" t="s">
        <v>223</v>
      </c>
      <c r="C24" s="83" t="s">
        <v>224</v>
      </c>
    </row>
    <row r="25" spans="1:3" s="67" customFormat="1" ht="15.75">
      <c r="A25" s="81" t="s">
        <v>207</v>
      </c>
      <c r="B25" s="82" t="s">
        <v>225</v>
      </c>
      <c r="C25" s="83" t="s">
        <v>226</v>
      </c>
    </row>
    <row r="26" spans="1:3" s="67" customFormat="1">
      <c r="A26" s="107" t="s">
        <v>207</v>
      </c>
      <c r="B26" s="108" t="s">
        <v>227</v>
      </c>
      <c r="C26" s="109" t="s">
        <v>228</v>
      </c>
    </row>
    <row r="27" spans="1:3" s="67" customFormat="1" ht="27.2" customHeight="1">
      <c r="A27" s="107"/>
      <c r="B27" s="108"/>
      <c r="C27" s="109"/>
    </row>
    <row r="28" spans="1:3" s="67" customFormat="1" ht="39.75" customHeight="1">
      <c r="A28" s="81" t="s">
        <v>207</v>
      </c>
      <c r="B28" s="82" t="s">
        <v>229</v>
      </c>
      <c r="C28" s="84" t="s">
        <v>230</v>
      </c>
    </row>
    <row r="29" spans="1:3" s="67" customFormat="1" ht="25.5">
      <c r="A29" s="81" t="s">
        <v>207</v>
      </c>
      <c r="B29" s="82" t="s">
        <v>231</v>
      </c>
      <c r="C29" s="83" t="s">
        <v>232</v>
      </c>
    </row>
    <row r="30" spans="1:3" s="67" customFormat="1" ht="46.35" customHeight="1">
      <c r="A30" s="81" t="s">
        <v>207</v>
      </c>
      <c r="B30" s="82" t="s">
        <v>233</v>
      </c>
      <c r="C30" s="85" t="s">
        <v>234</v>
      </c>
    </row>
    <row r="31" spans="1:3" s="67" customFormat="1" ht="38.25">
      <c r="A31" s="81" t="s">
        <v>207</v>
      </c>
      <c r="B31" s="82" t="s">
        <v>235</v>
      </c>
      <c r="C31" s="86" t="s">
        <v>236</v>
      </c>
    </row>
    <row r="32" spans="1:3" s="67" customFormat="1" ht="54.6" customHeight="1">
      <c r="A32" s="81" t="s">
        <v>207</v>
      </c>
      <c r="B32" s="82" t="s">
        <v>237</v>
      </c>
      <c r="C32" s="87" t="s">
        <v>238</v>
      </c>
    </row>
    <row r="33" spans="1:3" s="67" customFormat="1" ht="41.45" customHeight="1">
      <c r="A33" s="81" t="s">
        <v>207</v>
      </c>
      <c r="B33" s="82" t="s">
        <v>239</v>
      </c>
      <c r="C33" s="87" t="s">
        <v>240</v>
      </c>
    </row>
    <row r="34" spans="1:3" s="67" customFormat="1">
      <c r="A34" s="107" t="s">
        <v>207</v>
      </c>
      <c r="B34" s="108" t="s">
        <v>241</v>
      </c>
      <c r="C34" s="109" t="s">
        <v>242</v>
      </c>
    </row>
    <row r="35" spans="1:3" s="67" customFormat="1" ht="10.5" customHeight="1">
      <c r="A35" s="107"/>
      <c r="B35" s="108"/>
      <c r="C35" s="109"/>
    </row>
    <row r="36" spans="1:3" s="67" customFormat="1">
      <c r="A36" s="107" t="s">
        <v>207</v>
      </c>
      <c r="B36" s="108" t="s">
        <v>243</v>
      </c>
      <c r="C36" s="109" t="s">
        <v>244</v>
      </c>
    </row>
    <row r="37" spans="1:3" s="67" customFormat="1" ht="4.3499999999999996" customHeight="1">
      <c r="A37" s="107"/>
      <c r="B37" s="108"/>
      <c r="C37" s="109"/>
    </row>
    <row r="38" spans="1:3" s="67" customFormat="1" ht="7.5" hidden="1" customHeight="1">
      <c r="A38" s="107"/>
      <c r="B38" s="108"/>
      <c r="C38" s="109"/>
    </row>
    <row r="39" spans="1:3" s="67" customFormat="1">
      <c r="A39" s="107" t="s">
        <v>207</v>
      </c>
      <c r="B39" s="108" t="s">
        <v>245</v>
      </c>
      <c r="C39" s="109" t="s">
        <v>189</v>
      </c>
    </row>
    <row r="40" spans="1:3" s="67" customFormat="1" ht="11.25" customHeight="1">
      <c r="A40" s="107"/>
      <c r="B40" s="108"/>
      <c r="C40" s="109"/>
    </row>
    <row r="41" spans="1:3" s="67" customFormat="1" ht="2.4500000000000002" customHeight="1">
      <c r="A41" s="107"/>
      <c r="B41" s="108"/>
      <c r="C41" s="109"/>
    </row>
    <row r="42" spans="1:3" s="67" customFormat="1" ht="16.899999999999999" customHeight="1">
      <c r="A42" s="120" t="s">
        <v>246</v>
      </c>
      <c r="B42" s="121"/>
      <c r="C42" s="122"/>
    </row>
    <row r="43" spans="1:3" s="67" customFormat="1" ht="17.649999999999999" customHeight="1">
      <c r="A43" s="88" t="s">
        <v>247</v>
      </c>
      <c r="B43" s="82" t="s">
        <v>248</v>
      </c>
      <c r="C43" s="83" t="s">
        <v>242</v>
      </c>
    </row>
    <row r="44" spans="1:3" s="67" customFormat="1" ht="18.75" customHeight="1">
      <c r="A44" s="88" t="s">
        <v>247</v>
      </c>
      <c r="B44" s="82" t="s">
        <v>243</v>
      </c>
      <c r="C44" s="83" t="s">
        <v>244</v>
      </c>
    </row>
    <row r="45" spans="1:3" s="67" customFormat="1" ht="31.5" customHeight="1">
      <c r="A45" s="88" t="s">
        <v>247</v>
      </c>
      <c r="B45" s="82" t="s">
        <v>249</v>
      </c>
      <c r="C45" s="83" t="s">
        <v>250</v>
      </c>
    </row>
    <row r="46" spans="1:3" s="67" customFormat="1" ht="25.5">
      <c r="A46" s="88" t="s">
        <v>247</v>
      </c>
      <c r="B46" s="82" t="s">
        <v>251</v>
      </c>
      <c r="C46" s="83" t="s">
        <v>252</v>
      </c>
    </row>
    <row r="47" spans="1:3" s="67" customFormat="1" ht="25.5">
      <c r="A47" s="88" t="s">
        <v>247</v>
      </c>
      <c r="B47" s="82" t="s">
        <v>253</v>
      </c>
      <c r="C47" s="83" t="s">
        <v>133</v>
      </c>
    </row>
    <row r="48" spans="1:3" s="92" customFormat="1" ht="0.75" hidden="1" customHeight="1">
      <c r="A48" s="89" t="s">
        <v>247</v>
      </c>
      <c r="B48" s="90" t="s">
        <v>254</v>
      </c>
      <c r="C48" s="91" t="s">
        <v>137</v>
      </c>
    </row>
    <row r="49" spans="1:3" s="92" customFormat="1" ht="1.7" hidden="1" customHeight="1">
      <c r="A49" s="89" t="s">
        <v>247</v>
      </c>
      <c r="B49" s="90" t="s">
        <v>255</v>
      </c>
      <c r="C49" s="91" t="s">
        <v>256</v>
      </c>
    </row>
    <row r="50" spans="1:3" s="67" customFormat="1" ht="28.5" customHeight="1">
      <c r="A50" s="88" t="s">
        <v>247</v>
      </c>
      <c r="B50" s="82" t="s">
        <v>257</v>
      </c>
      <c r="C50" s="83" t="s">
        <v>258</v>
      </c>
    </row>
    <row r="51" spans="1:3" s="67" customFormat="1" ht="33" customHeight="1">
      <c r="A51" s="88" t="s">
        <v>247</v>
      </c>
      <c r="B51" s="93" t="s">
        <v>259</v>
      </c>
      <c r="C51" s="83" t="s">
        <v>260</v>
      </c>
    </row>
    <row r="52" spans="1:3" s="67" customFormat="1" ht="33" customHeight="1">
      <c r="A52" s="88" t="s">
        <v>247</v>
      </c>
      <c r="B52" s="93" t="s">
        <v>261</v>
      </c>
      <c r="C52" s="83" t="s">
        <v>258</v>
      </c>
    </row>
    <row r="53" spans="1:3" s="67" customFormat="1" ht="18.2" customHeight="1">
      <c r="A53" s="88" t="s">
        <v>247</v>
      </c>
      <c r="B53" s="94" t="s">
        <v>262</v>
      </c>
      <c r="C53" s="83" t="s">
        <v>263</v>
      </c>
    </row>
    <row r="54" spans="1:3" s="97" customFormat="1" ht="18" customHeight="1">
      <c r="A54" s="95" t="s">
        <v>247</v>
      </c>
      <c r="B54" s="93" t="s">
        <v>264</v>
      </c>
      <c r="C54" s="96" t="s">
        <v>265</v>
      </c>
    </row>
    <row r="55" spans="1:3" s="67" customFormat="1" ht="15.95" customHeight="1">
      <c r="A55" s="88" t="s">
        <v>247</v>
      </c>
      <c r="B55" s="82" t="s">
        <v>266</v>
      </c>
      <c r="C55" s="83" t="s">
        <v>151</v>
      </c>
    </row>
    <row r="56" spans="1:3" s="92" customFormat="1" ht="25.5" hidden="1">
      <c r="A56" s="89" t="s">
        <v>247</v>
      </c>
      <c r="B56" s="90" t="s">
        <v>267</v>
      </c>
      <c r="C56" s="91" t="s">
        <v>268</v>
      </c>
    </row>
    <row r="57" spans="1:3" s="92" customFormat="1" ht="2.25" hidden="1" customHeight="1">
      <c r="A57" s="89" t="s">
        <v>247</v>
      </c>
      <c r="B57" s="90" t="s">
        <v>269</v>
      </c>
      <c r="C57" s="91" t="s">
        <v>161</v>
      </c>
    </row>
    <row r="58" spans="1:3" s="67" customFormat="1" ht="25.5">
      <c r="A58" s="88" t="s">
        <v>247</v>
      </c>
      <c r="B58" s="93" t="s">
        <v>270</v>
      </c>
      <c r="C58" s="83" t="s">
        <v>271</v>
      </c>
    </row>
    <row r="59" spans="1:3" s="100" customFormat="1" ht="24.75" customHeight="1">
      <c r="A59" s="98" t="s">
        <v>247</v>
      </c>
      <c r="B59" s="94" t="s">
        <v>272</v>
      </c>
      <c r="C59" s="99" t="s">
        <v>273</v>
      </c>
    </row>
    <row r="60" spans="1:3" s="92" customFormat="1" ht="38.25" hidden="1">
      <c r="A60" s="89" t="s">
        <v>247</v>
      </c>
      <c r="B60" s="90" t="s">
        <v>274</v>
      </c>
      <c r="C60" s="91" t="s">
        <v>275</v>
      </c>
    </row>
    <row r="61" spans="1:3" s="92" customFormat="1" ht="25.5" hidden="1">
      <c r="A61" s="89" t="s">
        <v>247</v>
      </c>
      <c r="B61" s="90" t="s">
        <v>276</v>
      </c>
      <c r="C61" s="91" t="s">
        <v>277</v>
      </c>
    </row>
    <row r="62" spans="1:3" s="92" customFormat="1" ht="15.75" hidden="1">
      <c r="A62" s="89" t="s">
        <v>247</v>
      </c>
      <c r="B62" s="90" t="s">
        <v>278</v>
      </c>
      <c r="C62" s="91" t="s">
        <v>279</v>
      </c>
    </row>
    <row r="63" spans="1:3" s="100" customFormat="1" ht="25.5">
      <c r="A63" s="98" t="s">
        <v>247</v>
      </c>
      <c r="B63" s="94" t="s">
        <v>280</v>
      </c>
      <c r="C63" s="99" t="s">
        <v>281</v>
      </c>
    </row>
    <row r="64" spans="1:3" s="100" customFormat="1" ht="17.649999999999999" customHeight="1">
      <c r="A64" s="98" t="s">
        <v>247</v>
      </c>
      <c r="B64" s="94" t="s">
        <v>282</v>
      </c>
      <c r="C64" s="99" t="s">
        <v>283</v>
      </c>
    </row>
    <row r="65" spans="1:3" s="67" customFormat="1" ht="20.100000000000001" customHeight="1">
      <c r="A65" s="88" t="s">
        <v>247</v>
      </c>
      <c r="B65" s="82" t="s">
        <v>284</v>
      </c>
      <c r="C65" s="83" t="s">
        <v>175</v>
      </c>
    </row>
    <row r="66" spans="1:3" s="67" customFormat="1" ht="30" customHeight="1">
      <c r="A66" s="88" t="s">
        <v>247</v>
      </c>
      <c r="B66" s="82" t="s">
        <v>285</v>
      </c>
      <c r="C66" s="83" t="s">
        <v>286</v>
      </c>
    </row>
    <row r="67" spans="1:3" s="92" customFormat="1" ht="0.75" hidden="1" customHeight="1">
      <c r="A67" s="89" t="s">
        <v>247</v>
      </c>
      <c r="B67" s="90" t="s">
        <v>287</v>
      </c>
      <c r="C67" s="91" t="s">
        <v>288</v>
      </c>
    </row>
    <row r="68" spans="1:3" s="67" customFormat="1" ht="2.25" hidden="1" customHeight="1">
      <c r="A68" s="88" t="s">
        <v>247</v>
      </c>
      <c r="B68" s="82" t="s">
        <v>289</v>
      </c>
      <c r="C68" s="83" t="s">
        <v>290</v>
      </c>
    </row>
    <row r="69" spans="1:3" s="67" customFormat="1" ht="38.25" hidden="1">
      <c r="A69" s="88" t="s">
        <v>247</v>
      </c>
      <c r="B69" s="82" t="s">
        <v>291</v>
      </c>
      <c r="C69" s="83" t="s">
        <v>292</v>
      </c>
    </row>
    <row r="70" spans="1:3" s="67" customFormat="1" ht="15.75">
      <c r="A70" s="88" t="s">
        <v>247</v>
      </c>
      <c r="B70" s="82" t="s">
        <v>293</v>
      </c>
      <c r="C70" s="83" t="s">
        <v>294</v>
      </c>
    </row>
    <row r="71" spans="1:3" s="67" customFormat="1" ht="15.75">
      <c r="A71" s="88" t="s">
        <v>247</v>
      </c>
      <c r="B71" s="82" t="s">
        <v>245</v>
      </c>
      <c r="C71" s="83" t="s">
        <v>189</v>
      </c>
    </row>
    <row r="72" spans="1:3" s="67" customFormat="1" ht="51.75" thickBot="1">
      <c r="A72" s="101" t="s">
        <v>247</v>
      </c>
      <c r="B72" s="102" t="s">
        <v>295</v>
      </c>
      <c r="C72" s="103" t="s">
        <v>296</v>
      </c>
    </row>
  </sheetData>
  <mergeCells count="21">
    <mergeCell ref="A42:C42"/>
    <mergeCell ref="A36:A38"/>
    <mergeCell ref="B36:B38"/>
    <mergeCell ref="C36:C38"/>
    <mergeCell ref="A39:A41"/>
    <mergeCell ref="B39:B41"/>
    <mergeCell ref="C39:C41"/>
    <mergeCell ref="A26:A27"/>
    <mergeCell ref="B26:B27"/>
    <mergeCell ref="C26:C27"/>
    <mergeCell ref="A34:A35"/>
    <mergeCell ref="B34:B35"/>
    <mergeCell ref="C34:C35"/>
    <mergeCell ref="A21:A22"/>
    <mergeCell ref="B21:B22"/>
    <mergeCell ref="C21:C22"/>
    <mergeCell ref="C5:D5"/>
    <mergeCell ref="A9:C9"/>
    <mergeCell ref="A11:B11"/>
    <mergeCell ref="C11:C12"/>
    <mergeCell ref="A13:C13"/>
  </mergeCells>
  <printOptions horizontalCentered="1"/>
  <pageMargins left="0.78740157480314965" right="0.39370078740157483" top="0.39370078740157483" bottom="0.39370078740157483" header="0.51181102362204722" footer="0.51181102362204722"/>
  <pageSetup paperSize="9" scale="5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 2</vt:lpstr>
      <vt:lpstr>прил.4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</dc:creator>
  <cp:lastModifiedBy>Логинова ИЮ</cp:lastModifiedBy>
  <cp:lastPrinted>2020-03-18T08:43:56Z</cp:lastPrinted>
  <dcterms:created xsi:type="dcterms:W3CDTF">2020-01-21T07:34:33Z</dcterms:created>
  <dcterms:modified xsi:type="dcterms:W3CDTF">2020-03-24T02:33:44Z</dcterms:modified>
</cp:coreProperties>
</file>